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99 Рыжов А.А\СМР\"/>
    </mc:Choice>
  </mc:AlternateContent>
  <xr:revisionPtr revIDLastSave="0" documentId="13_ncr:1_{0C5A8592-1225-4183-8496-1371ECB29773}" xr6:coauthVersionLast="36" xr6:coauthVersionMax="36" xr10:uidLastSave="{00000000-0000-0000-0000-000000000000}"/>
  <bookViews>
    <workbookView xWindow="9105" yWindow="495" windowWidth="10005" windowHeight="8730" tabRatio="879" activeTab="8" xr2:uid="{00000000-000D-0000-FFFF-FFFF00000000}"/>
  </bookViews>
  <sheets>
    <sheet name="НМЦ 2023" sheetId="110" r:id="rId1"/>
    <sheet name="НМЦ 2022" sheetId="102" r:id="rId2"/>
    <sheet name="т1" sheetId="91" state="hidden" r:id="rId3"/>
    <sheet name="т2" sheetId="96" state="hidden" r:id="rId4"/>
    <sheet name="01_ПР" sheetId="107" r:id="rId5"/>
    <sheet name="02_ИЗ" sheetId="108" r:id="rId6"/>
    <sheet name="03_Землеустр" sheetId="103" r:id="rId7"/>
    <sheet name="04_СМР_форма 20" sheetId="97" r:id="rId8"/>
    <sheet name="05_Исп" sheetId="109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'01_ПР'!$9:$9</definedName>
    <definedName name="_xlnm.Print_Titles" localSheetId="5">'02_ИЗ'!$9:$9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'05_Исп'!$9:$9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2022'!$A$1:$I$40</definedName>
    <definedName name="_xlnm.Print_Area" localSheetId="0">'НМЦ 2023'!$A$1:$I$43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 calcMode="manual"/>
</workbook>
</file>

<file path=xl/calcChain.xml><?xml version="1.0" encoding="utf-8"?>
<calcChain xmlns="http://schemas.openxmlformats.org/spreadsheetml/2006/main">
  <c r="D26" i="110" l="1"/>
  <c r="H23" i="110"/>
  <c r="H31" i="110" s="1"/>
  <c r="H33" i="110" s="1"/>
  <c r="J20" i="110"/>
  <c r="J19" i="110"/>
  <c r="I17" i="110"/>
  <c r="I14" i="110"/>
  <c r="I13" i="110"/>
  <c r="G28" i="110" l="1"/>
  <c r="H34" i="110"/>
  <c r="H35" i="110" s="1"/>
  <c r="E24" i="97" l="1"/>
  <c r="I22" i="97" l="1"/>
  <c r="D23" i="102" l="1"/>
  <c r="B4" i="103" l="1"/>
  <c r="E32" i="103"/>
  <c r="E27" i="103"/>
  <c r="L6" i="103"/>
  <c r="K6" i="103"/>
  <c r="M6" i="103" s="1"/>
  <c r="J6" i="103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W19" i="97" s="1"/>
  <c r="S20" i="97" l="1"/>
  <c r="W20" i="97" s="1"/>
  <c r="F21" i="103"/>
  <c r="F28" i="103"/>
  <c r="F23" i="103"/>
  <c r="F42" i="103" s="1"/>
  <c r="F43" i="103" s="1"/>
  <c r="G43" i="103" s="1"/>
  <c r="S26" i="97"/>
  <c r="W26" i="97" s="1"/>
  <c r="G12" i="102" l="1"/>
  <c r="G15" i="110"/>
  <c r="A2" i="97"/>
  <c r="G23" i="110" l="1"/>
  <c r="J21" i="110"/>
  <c r="G29" i="110" s="1"/>
  <c r="G33" i="110" s="1"/>
  <c r="G34" i="110" s="1"/>
  <c r="G35" i="110" s="1"/>
  <c r="I36" i="97"/>
  <c r="I35" i="97"/>
  <c r="H35" i="97"/>
  <c r="I34" i="97"/>
  <c r="H33" i="97"/>
  <c r="I33" i="97" s="1"/>
  <c r="I32" i="97"/>
  <c r="H31" i="97"/>
  <c r="I31" i="97" s="1"/>
  <c r="P29" i="97"/>
  <c r="I29" i="97"/>
  <c r="P28" i="97"/>
  <c r="I28" i="97"/>
  <c r="H28" i="97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D9" i="98" l="1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I14" i="101"/>
  <c r="H16" i="98" l="1"/>
  <c r="H20" i="102" l="1"/>
  <c r="H28" i="102" s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6" i="110" s="1"/>
  <c r="J4" i="101"/>
  <c r="J3" i="98"/>
  <c r="J6" i="97"/>
  <c r="J4" i="96"/>
  <c r="N16" i="110" l="1"/>
  <c r="N33" i="110" s="1"/>
  <c r="N34" i="110" s="1"/>
  <c r="N35" i="110" s="1"/>
  <c r="C6" i="100"/>
  <c r="C7" i="100" s="1"/>
  <c r="C10" i="100" s="1"/>
  <c r="C8" i="100" s="1"/>
  <c r="M13" i="102"/>
  <c r="N13" i="102" s="1"/>
  <c r="P20" i="98"/>
  <c r="D16" i="110" l="1"/>
  <c r="N30" i="102"/>
  <c r="N31" i="102" s="1"/>
  <c r="N32" i="102" s="1"/>
  <c r="P24" i="96"/>
  <c r="I16" i="110" l="1"/>
  <c r="D23" i="110"/>
  <c r="D13" i="102"/>
  <c r="D20" i="102" s="1"/>
  <c r="D27" i="102" s="1"/>
  <c r="P11" i="97"/>
  <c r="P38" i="97" s="1"/>
  <c r="P13" i="96"/>
  <c r="P11" i="96"/>
  <c r="P10" i="96"/>
  <c r="P53" i="91"/>
  <c r="I23" i="110" l="1"/>
  <c r="D30" i="110"/>
  <c r="D33" i="110" s="1"/>
  <c r="D30" i="102"/>
  <c r="I20" i="102"/>
  <c r="I13" i="102"/>
  <c r="P34" i="98"/>
  <c r="P36" i="96"/>
  <c r="P9" i="96"/>
  <c r="D34" i="110" l="1"/>
  <c r="I33" i="110"/>
  <c r="I34" i="110" s="1"/>
  <c r="I35" i="110" s="1"/>
  <c r="D35" i="110"/>
  <c r="D31" i="102"/>
  <c r="D32" i="102" s="1"/>
  <c r="I30" i="102"/>
  <c r="I31" i="102" s="1"/>
  <c r="P45" i="96"/>
  <c r="J35" i="110" l="1"/>
  <c r="P35" i="110"/>
  <c r="I32" i="102"/>
  <c r="J32" i="102" s="1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 xr:uid="{00000000-0006-0000-04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2" authorId="1" shapeId="0" xr:uid="{00000000-0006-0000-04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3" authorId="1" shapeId="0" xr:uid="{00000000-0006-0000-04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4" authorId="1" shapeId="0" xr:uid="{00000000-0006-0000-04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6" authorId="1" shapeId="0" xr:uid="{00000000-0006-0000-04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1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1" authorId="1" shapeId="0" xr:uid="{00000000-0006-0000-05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2" authorId="1" shapeId="0" xr:uid="{00000000-0006-0000-05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3" authorId="1" shapeId="0" xr:uid="{00000000-0006-0000-05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5" authorId="1" shapeId="0" xr:uid="{00000000-0006-0000-05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1" authorId="1" shapeId="0" xr:uid="{00000000-0006-0000-08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2" authorId="1" shapeId="0" xr:uid="{00000000-0006-0000-08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3" authorId="1" shapeId="0" xr:uid="{00000000-0006-0000-08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5" authorId="1" shapeId="0" xr:uid="{00000000-0006-0000-08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<sst xmlns="http://schemas.openxmlformats.org/spreadsheetml/2006/main" count="1681" uniqueCount="465">
  <si>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</si>
  <si>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</si>
  <si>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</si>
  <si>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</si>
  <si>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</si>
  <si>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</si>
  <si>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</si>
  <si>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</si>
  <si>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</si>
  <si>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</si>
  <si>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</si>
  <si>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</si>
  <si>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</si>
  <si>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</si>
  <si>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</si>
  <si>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</si>
  <si>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</si>
  <si>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</si>
  <si>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</si>
  <si>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</si>
  <si>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</si>
  <si>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</si>
  <si>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</si>
  <si>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</si>
  <si>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</si>
  <si>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</si>
  <si>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</si>
  <si>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</si>
  <si>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</si>
  <si>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</si>
  <si>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</si>
  <si>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</si>
  <si>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</si>
  <si>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</si>
  <si>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</si>
  <si>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</si>
  <si>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</si>
  <si>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</si>
  <si>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</si>
  <si>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</si>
  <si>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</si>
  <si>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</si>
  <si>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</si>
  <si>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</si>
  <si>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</si>
  <si>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</si>
  <si>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</si>
  <si>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</si>
  <si>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</si>
  <si>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</si>
  <si>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</si>
  <si>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</si>
  <si>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</si>
  <si>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</si>
  <si>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</si>
  <si>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</si>
  <si>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</si>
  <si>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</si>
  <si>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</si>
  <si>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</si>
  <si>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</si>
  <si>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</si>
  <si>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</si>
  <si>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</si>
  <si>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</si>
  <si>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</si>
  <si>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</si>
  <si>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</si>
  <si>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</si>
  <si>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</si>
  <si>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</si>
  <si>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</si>
  <si>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</si>
  <si>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</si>
  <si>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</si>
  <si>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</si>
  <si>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</si>
  <si>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</si>
  <si>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</si>
  <si>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</si>
  <si>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</si>
  <si>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</si>
  <si>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</si>
  <si>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</si>
  <si>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</si>
  <si>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</si>
  <si>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</si>
  <si>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</si>
  <si>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</si>
  <si>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</si>
  <si>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</si>
  <si>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</si>
  <si>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</si>
  <si>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</si>
  <si>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</si>
  <si>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</si>
  <si>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</si>
  <si>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</si>
  <si>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</si>
  <si>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</si>
  <si>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</si>
  <si>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</si>
  <si>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</si>
  <si>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</si>
  <si>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</si>
  <si>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</si>
  <si>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</si>
  <si>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</si>
  <si>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</si>
  <si>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</si>
  <si>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</si>
  <si>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</si>
  <si>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</si>
  <si>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</si>
  <si>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</si>
  <si>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</si>
  <si>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</si>
  <si>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</si>
  <si>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</si>
  <si>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</si>
  <si>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</si>
  <si>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</si>
  <si>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</si>
  <si>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</si>
  <si>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</si>
  <si>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</si>
  <si>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</si>
  <si>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</si>
  <si>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</si>
  <si>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</si>
  <si>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</si>
  <si>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</si>
  <si>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</si>
  <si>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</si>
  <si>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</si>
  <si>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</si>
  <si>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</si>
  <si>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</si>
  <si>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</si>
  <si>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</si>
  <si>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</si>
  <si>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</si>
  <si>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</si>
  <si>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</si>
  <si>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</si>
  <si>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</si>
  <si>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</si>
  <si>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</si>
  <si>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</si>
  <si>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</si>
  <si>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</si>
  <si>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</si>
  <si>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</si>
  <si>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</si>
  <si>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</si>
  <si>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</si>
  <si>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</si>
  <si>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</si>
  <si>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</si>
  <si>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</si>
  <si>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</si>
  <si>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</si>
  <si>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</si>
  <si>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</si>
  <si>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</si>
  <si>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</si>
  <si>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</si>
  <si>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</si>
  <si>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</si>
  <si>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</si>
  <si>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</si>
  <si>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</si>
  <si>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</si>
  <si>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</si>
  <si>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</si>
  <si>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</si>
  <si>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</si>
  <si>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</si>
  <si>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</si>
  <si>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</si>
  <si>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</si>
  <si>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</si>
  <si>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</si>
  <si>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</si>
  <si>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</si>
  <si>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</si>
  <si>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</si>
  <si>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</si>
  <si>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</si>
  <si>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</si>
  <si>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</si>
  <si>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</si>
  <si>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</si>
  <si>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</si>
  <si>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</si>
  <si>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</si>
  <si>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</si>
  <si>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</si>
  <si>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</si>
  <si>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</si>
  <si>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</si>
  <si>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</si>
  <si>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</si>
  <si>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</si>
  <si>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</si>
  <si>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</si>
  <si>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</si>
  <si>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</si>
  <si>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</si>
  <si>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</si>
  <si>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</si>
  <si>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</si>
  <si>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</si>
  <si>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</si>
  <si>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</si>
  <si>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</si>
  <si>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</si>
  <si>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</si>
  <si>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</si>
  <si>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</si>
  <si>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</si>
  <si>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</si>
  <si>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</si>
  <si>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</si>
  <si>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</si>
  <si>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</si>
  <si>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</si>
  <si>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</si>
  <si>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</si>
  <si>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</si>
  <si>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</si>
  <si>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</si>
  <si>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</si>
  <si>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</si>
  <si>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</si>
  <si>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</si>
  <si>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</si>
  <si>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</si>
  <si>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</si>
  <si>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</si>
  <si>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</si>
  <si>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</si>
  <si>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</si>
  <si>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</si>
  <si>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</si>
  <si>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</si>
  <si>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</si>
  <si>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</si>
  <si>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</si>
  <si>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</si>
  <si>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</si>
  <si>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</si>
  <si>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</si>
  <si>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</si>
  <si>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</si>
  <si>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</si>
  <si>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</si>
  <si>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</si>
  <si>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</si>
  <si>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</si>
  <si>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</si>
  <si>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</si>
  <si>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</si>
  <si>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</si>
  <si>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</si>
  <si>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</si>
  <si>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</si>
  <si>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</si>
  <si>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</si>
  <si>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</si>
  <si>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</si>
  <si>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</si>
  <si>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</si>
  <si>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</si>
  <si>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</si>
  <si>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</si>
  <si>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</si>
  <si>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</si>
  <si>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</si>
  <si>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</si>
  <si>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</si>
  <si>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</si>
  <si>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</si>
  <si>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</si>
  <si>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</si>
  <si>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</si>
  <si>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</si>
  <si>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</si>
  <si>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</si>
  <si>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</si>
  <si>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</si>
  <si>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</si>
  <si>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</si>
  <si>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</si>
  <si>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</si>
  <si>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</si>
  <si>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</si>
  <si>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</si>
  <si>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</si>
  <si>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</si>
  <si>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</si>
  <si>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</si>
  <si>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</si>
  <si>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</si>
  <si>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</si>
  <si>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</si>
  <si>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</si>
  <si>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</si>
  <si>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</si>
  <si>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</si>
  <si>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</si>
  <si>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</si>
  <si>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</si>
  <si>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</si>
  <si>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</si>
  <si>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</si>
  <si>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</si>
  <si>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</si>
  <si>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</si>
  <si>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</si>
  <si>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</si>
  <si>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</si>
  <si>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</si>
  <si>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</si>
  <si>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</si>
  <si>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</si>
  <si>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</si>
  <si>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</si>
  <si>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</si>
  <si>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</si>
  <si>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</si>
  <si>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</si>
  <si>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</si>
  <si>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</si>
  <si>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</si>
  <si>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</si>
  <si>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</si>
  <si>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</si>
  <si>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</si>
  <si>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</si>
  <si>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</si>
  <si>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</si>
  <si>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</si>
  <si>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</si>
  <si>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</si>
  <si>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</si>
  <si>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</si>
  <si>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</si>
  <si>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</si>
  <si>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</si>
  <si>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</si>
  <si>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</si>
  <si>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</si>
  <si>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</si>
  <si>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</si>
  <si>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</si>
  <si>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</si>
  <si>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</si>
  <si>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</si>
  <si>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</si>
  <si>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</si>
  <si>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</si>
  <si>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</si>
  <si>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</si>
  <si>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</si>
  <si>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</si>
  <si>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</si>
  <si>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</si>
  <si>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</si>
  <si>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</si>
  <si>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</si>
  <si>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</si>
  <si>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</si>
  <si>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</si>
  <si>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</si>
  <si>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</si>
  <si>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</si>
  <si>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</si>
  <si>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</si>
  <si>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</si>
  <si>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</si>
  <si>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</si>
  <si>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</si>
  <si>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</si>
  <si>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</si>
  <si>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</si>
  <si>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</si>
  <si>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</si>
  <si>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</si>
  <si>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</si>
  <si>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</si>
  <si>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</si>
  <si>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</si>
  <si>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</si>
  <si>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</si>
  <si>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</si>
  <si>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</si>
  <si>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</si>
  <si>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</si>
  <si>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</si>
  <si>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</si>
  <si>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</si>
  <si>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</si>
  <si>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</si>
  <si>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</si>
  <si>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</si>
  <si>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</si>
  <si>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</si>
  <si>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</si>
  <si>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</si>
  <si>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</si>
  <si>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</si>
  <si>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</si>
  <si>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>Итоги по смете: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</si>
  <si>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</si>
  <si>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</si>
  <si>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по внутреннему транспорту при расстоянии от базы до участка изысканий 10-15 км, при сметной стоимости полевых изыскательских работ до 75 тыс. руб. К=13,75%"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</si>
  <si>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</si>
  <si>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</si>
  <si>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</si>
  <si>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</si>
  <si>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</si>
  <si>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Итого по расчету: 1 701,00 руб.</t>
  </si>
  <si>
    <t>Раздел 1. Контрольная исполнительная съемка</t>
  </si>
  <si>
    <t xml:space="preserve">Плановая и высотная привязка при расстоянии между точками (геологическими выработками) до 50 м: 1 категория сложности, 12(точка (выработка)) </t>
  </si>
  <si>
    <t xml:space="preserve">СБЦ "Инженерно-геодезические изыскания (2004)" табл.48 п.1-1
(СБЦ102-48-1-1) </t>
  </si>
  <si>
    <t>(81*12)*1,75</t>
  </si>
  <si>
    <t>1 701,00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</si>
  <si>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</si>
  <si>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</si>
  <si>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</si>
  <si>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Объект: «Строительство ВЛ-0,4 кВ от ВЛ-0,4 кВ ТП-10/0,4 кВ №5227 в с. Засечное Пензенского района (Рыжов А.А., Башарин П.А.) (под ключ)»</t>
  </si>
  <si>
    <t xml:space="preserve">«Строительство ВЛ-0,4 кВ от ВЛ-0,4 кВ ТП-10/0,4 кВ №5227 в с. Засечное Пензенского района (Рыжов А.А., Башарин П.А.) (под ключ)», , Проектные работы, </t>
  </si>
  <si>
    <t>Итого по расчету: 7 578,50 руб.</t>
  </si>
  <si>
    <t xml:space="preserve">Устройство отображения: прибор аналоговый, прибор регистрирующий (ПУ потребителей), 0,2(10 приборов) </t>
  </si>
  <si>
    <t>2530*0,2</t>
  </si>
  <si>
    <t>7 578,50</t>
  </si>
  <si>
    <t xml:space="preserve">«Строительство ВЛ-0,4 кВ от ВЛ-0,4 кВ ТП-10/0,4 кВ №5227 в с. Засечное Пензенского района (Рыжов А.А., Башарин П.А.) (под ключ)», , Инженерно-геодезические работы, </t>
  </si>
  <si>
    <t>Итого по расчету: 6 081,11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</si>
  <si>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1,1525(га) </t>
  </si>
  <si>
    <t>2432*1,1525</t>
  </si>
  <si>
    <t>2 802,88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</si>
  <si>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1,1525(га) </t>
  </si>
  <si>
    <t>(589*1,1525)*1,2</t>
  </si>
  <si>
    <t>6 081,11</t>
  </si>
  <si>
    <t>3 188,28</t>
  </si>
  <si>
    <t>3 666,52</t>
  </si>
  <si>
    <t>2 414,59</t>
  </si>
  <si>
    <t xml:space="preserve">«Строительство ВЛ-0,4 кВ от ВЛ-0,4 кВ ТП-10/0,4 кВ №5227 в с. Засечное Пензенского района (Рыжов А.А., Башарин П.А.) (под ключ)», , Исполнительная съемка, 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</si>
  <si>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</si>
  <si>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</si>
  <si>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</si>
  <si>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</si>
  <si>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</si>
  <si>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</si>
  <si>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</si>
  <si>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</si>
  <si>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</si>
  <si>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УТВЕРЖДАЮ:</t>
  </si>
  <si>
    <t>Генеральный дирктор</t>
  </si>
  <si>
    <t>АО "Энергосервис Волги"</t>
  </si>
  <si>
    <t>________В. А. Решетников</t>
  </si>
  <si>
    <t>"____"________2023 г</t>
  </si>
  <si>
    <t>Ведущий специалист Л. Г. Лейба</t>
  </si>
  <si>
    <t>Главный инженер 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</si>
</sst>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5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view="pageBreakPreview" topLeftCell="A22" zoomScaleNormal="100" zoomScaleSheetLayoutView="100" workbookViewId="0">
      <selection activeCell="G41" sqref="G41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8"/>
      <c r="B1" s="349" t="s">
        <v>380</v>
      </c>
      <c r="C1" s="349"/>
      <c r="D1" s="349"/>
      <c r="E1" s="349"/>
      <c r="F1" s="349"/>
      <c r="G1" s="349"/>
      <c r="H1" s="349"/>
      <c r="I1" s="349"/>
      <c r="J1" s="159"/>
      <c r="K1" s="159"/>
    </row>
    <row r="2" spans="1:14" ht="15.75" customHeight="1" x14ac:dyDescent="0.25">
      <c r="A2" s="348"/>
      <c r="B2" s="350" t="s">
        <v>381</v>
      </c>
      <c r="C2" s="350"/>
      <c r="D2" s="350"/>
      <c r="E2" s="350"/>
      <c r="F2" s="350"/>
      <c r="G2" s="350"/>
      <c r="H2" s="350"/>
      <c r="I2" s="350"/>
      <c r="J2" s="160"/>
      <c r="K2" s="160"/>
    </row>
    <row r="3" spans="1:14" ht="15.75" customHeight="1" x14ac:dyDescent="0.25">
      <c r="A3" s="348"/>
      <c r="B3" s="350" t="s">
        <v>458</v>
      </c>
      <c r="C3" s="350"/>
      <c r="D3" s="350"/>
      <c r="E3" s="350"/>
      <c r="F3" s="350"/>
      <c r="G3" s="350"/>
      <c r="H3" s="350"/>
      <c r="I3" s="350"/>
      <c r="J3" s="159"/>
      <c r="K3" s="159"/>
    </row>
    <row r="4" spans="1:14" ht="15.75" customHeight="1" x14ac:dyDescent="0.25">
      <c r="A4" s="348"/>
      <c r="B4" s="315"/>
      <c r="C4" s="315"/>
      <c r="D4" s="315"/>
      <c r="E4" s="315"/>
      <c r="F4" s="315"/>
      <c r="G4" s="315"/>
      <c r="H4" s="315"/>
      <c r="I4" s="315" t="s">
        <v>459</v>
      </c>
      <c r="J4" s="159"/>
      <c r="K4" s="159"/>
    </row>
    <row r="5" spans="1:14" ht="15.75" customHeight="1" x14ac:dyDescent="0.25">
      <c r="A5" s="348"/>
      <c r="B5" s="315"/>
      <c r="C5" s="315"/>
      <c r="D5" s="315"/>
      <c r="E5" s="315"/>
      <c r="F5" s="315"/>
      <c r="G5" s="315"/>
      <c r="H5" s="315"/>
      <c r="I5" s="315" t="s">
        <v>460</v>
      </c>
      <c r="J5" s="159"/>
      <c r="K5" s="159"/>
    </row>
    <row r="6" spans="1:14" ht="15.75" customHeight="1" x14ac:dyDescent="0.25">
      <c r="A6" s="348"/>
      <c r="B6" s="315"/>
      <c r="C6" s="315"/>
      <c r="D6" s="315"/>
      <c r="E6" s="315"/>
      <c r="F6" s="315"/>
      <c r="G6" s="315"/>
      <c r="H6" s="315"/>
      <c r="I6" s="315" t="s">
        <v>461</v>
      </c>
      <c r="J6" s="159"/>
      <c r="K6" s="159"/>
    </row>
    <row r="7" spans="1:14" ht="15.75" customHeight="1" x14ac:dyDescent="0.25">
      <c r="A7" s="348"/>
      <c r="B7" s="350" t="s">
        <v>462</v>
      </c>
      <c r="C7" s="350"/>
      <c r="D7" s="350"/>
      <c r="E7" s="350"/>
      <c r="F7" s="350"/>
      <c r="G7" s="350"/>
      <c r="H7" s="350"/>
      <c r="I7" s="350"/>
      <c r="J7" s="159"/>
      <c r="K7" s="159"/>
    </row>
    <row r="8" spans="1:14" ht="31.5" customHeight="1" x14ac:dyDescent="0.25">
      <c r="A8" s="348"/>
      <c r="B8" s="351" t="s">
        <v>382</v>
      </c>
      <c r="C8" s="351"/>
      <c r="D8" s="351"/>
      <c r="E8" s="351"/>
      <c r="F8" s="351"/>
      <c r="G8" s="351"/>
      <c r="H8" s="351"/>
      <c r="I8" s="351"/>
      <c r="J8" s="162"/>
      <c r="K8" s="162"/>
    </row>
    <row r="9" spans="1:14" ht="31.5" customHeight="1" x14ac:dyDescent="0.25">
      <c r="A9" s="348"/>
      <c r="B9" s="352" t="s">
        <v>449</v>
      </c>
      <c r="C9" s="352"/>
      <c r="D9" s="352"/>
      <c r="E9" s="352"/>
      <c r="F9" s="352"/>
      <c r="G9" s="352"/>
      <c r="H9" s="352"/>
      <c r="I9" s="352"/>
      <c r="J9" s="162"/>
      <c r="K9" s="162"/>
    </row>
    <row r="10" spans="1:14" ht="42.75" customHeight="1" x14ac:dyDescent="0.25">
      <c r="A10" s="348"/>
      <c r="B10" s="352" t="s">
        <v>431</v>
      </c>
      <c r="C10" s="352"/>
      <c r="D10" s="352"/>
      <c r="E10" s="352"/>
      <c r="F10" s="352"/>
      <c r="G10" s="352"/>
      <c r="H10" s="352"/>
      <c r="I10" s="352"/>
      <c r="J10" s="161"/>
      <c r="K10" s="161"/>
    </row>
    <row r="11" spans="1:14" ht="12.75" customHeight="1" thickBot="1" x14ac:dyDescent="0.3">
      <c r="A11" s="299"/>
      <c r="B11" s="129"/>
      <c r="C11" s="299"/>
      <c r="D11" s="299"/>
      <c r="E11" s="299"/>
      <c r="F11" s="344"/>
      <c r="G11" s="344"/>
      <c r="H11" s="344"/>
      <c r="I11" s="344"/>
      <c r="J11" s="299"/>
      <c r="K11" s="298"/>
    </row>
    <row r="12" spans="1:14" ht="51.75" thickBot="1" x14ac:dyDescent="0.3">
      <c r="A12" s="131" t="s">
        <v>0</v>
      </c>
      <c r="B12" s="132" t="s">
        <v>228</v>
      </c>
      <c r="C12" s="314" t="s">
        <v>2</v>
      </c>
      <c r="D12" s="345" t="s">
        <v>229</v>
      </c>
      <c r="E12" s="346"/>
      <c r="F12" s="347"/>
      <c r="G12" s="314" t="s">
        <v>230</v>
      </c>
      <c r="H12" s="314" t="s">
        <v>243</v>
      </c>
      <c r="I12" s="314" t="s">
        <v>231</v>
      </c>
      <c r="J12" s="328"/>
      <c r="K12" s="321"/>
      <c r="M12" s="164" t="s">
        <v>232</v>
      </c>
      <c r="N12" s="209" t="s">
        <v>249</v>
      </c>
    </row>
    <row r="13" spans="1:14" ht="15.75" thickBot="1" x14ac:dyDescent="0.3">
      <c r="A13" s="131">
        <v>1</v>
      </c>
      <c r="B13" s="137" t="s">
        <v>233</v>
      </c>
      <c r="C13" s="138" t="s">
        <v>247</v>
      </c>
      <c r="D13" s="338"/>
      <c r="E13" s="339"/>
      <c r="F13" s="340"/>
      <c r="G13" s="171">
        <v>7.5785</v>
      </c>
      <c r="H13" s="171"/>
      <c r="I13" s="171">
        <f>D13+G13</f>
        <v>7.5785</v>
      </c>
      <c r="J13" s="328"/>
      <c r="K13" s="321"/>
      <c r="M13" s="142"/>
      <c r="N13" s="142"/>
    </row>
    <row r="14" spans="1:14" ht="26.25" thickBot="1" x14ac:dyDescent="0.3">
      <c r="A14" s="285">
        <v>2</v>
      </c>
      <c r="B14" s="137" t="s">
        <v>234</v>
      </c>
      <c r="C14" s="138" t="s">
        <v>248</v>
      </c>
      <c r="D14" s="338"/>
      <c r="E14" s="339"/>
      <c r="F14" s="340"/>
      <c r="G14" s="171">
        <v>6.0811099999999998</v>
      </c>
      <c r="H14" s="171"/>
      <c r="I14" s="171">
        <f>D14+G14</f>
        <v>6.0811099999999998</v>
      </c>
      <c r="J14" s="328"/>
      <c r="K14" s="321"/>
      <c r="M14" s="142"/>
      <c r="N14" s="142"/>
    </row>
    <row r="15" spans="1:14" ht="26.25" thickBot="1" x14ac:dyDescent="0.3">
      <c r="A15" s="285">
        <v>3</v>
      </c>
      <c r="B15" s="137" t="s">
        <v>235</v>
      </c>
      <c r="C15" s="138" t="s">
        <v>375</v>
      </c>
      <c r="D15" s="308"/>
      <c r="E15" s="309"/>
      <c r="F15" s="310"/>
      <c r="G15" s="171">
        <f>'03_Землеустр'!G43</f>
        <v>0.57499</v>
      </c>
      <c r="H15" s="171"/>
      <c r="I15" s="171"/>
      <c r="J15" s="297"/>
      <c r="K15" s="298"/>
      <c r="M15" s="142"/>
      <c r="N15" s="142"/>
    </row>
    <row r="16" spans="1:14" ht="15.75" thickBot="1" x14ac:dyDescent="0.3">
      <c r="A16" s="285">
        <v>4</v>
      </c>
      <c r="B16" s="137" t="s">
        <v>250</v>
      </c>
      <c r="C16" s="138" t="s">
        <v>245</v>
      </c>
      <c r="D16" s="338">
        <f>M16-N16</f>
        <v>699.72856000000002</v>
      </c>
      <c r="E16" s="339"/>
      <c r="F16" s="340"/>
      <c r="G16" s="171"/>
      <c r="H16" s="171"/>
      <c r="I16" s="171">
        <f>D16</f>
        <v>699.72856000000002</v>
      </c>
      <c r="J16" s="297"/>
      <c r="K16" s="298"/>
      <c r="M16" s="142">
        <f>т6!C5</f>
        <v>729.33956000000001</v>
      </c>
      <c r="N16" s="165">
        <f>ROUND(M16*(2.14+1.92)%,3)</f>
        <v>29.611000000000001</v>
      </c>
    </row>
    <row r="17" spans="1:14" ht="15.75" thickBot="1" x14ac:dyDescent="0.3">
      <c r="A17" s="285">
        <v>5</v>
      </c>
      <c r="B17" s="137" t="s">
        <v>260</v>
      </c>
      <c r="C17" s="138" t="s">
        <v>246</v>
      </c>
      <c r="D17" s="338"/>
      <c r="E17" s="339"/>
      <c r="F17" s="340"/>
      <c r="G17" s="171"/>
      <c r="H17" s="171">
        <v>1.7010000000000001</v>
      </c>
      <c r="I17" s="171">
        <f>H17</f>
        <v>1.7010000000000001</v>
      </c>
      <c r="J17" s="297"/>
      <c r="K17" s="298"/>
      <c r="M17" s="142"/>
      <c r="N17" s="142"/>
    </row>
    <row r="18" spans="1:14" ht="19.5" thickBot="1" x14ac:dyDescent="0.3">
      <c r="A18" s="136"/>
      <c r="B18" s="137"/>
      <c r="C18" s="138"/>
      <c r="D18" s="341"/>
      <c r="E18" s="342"/>
      <c r="F18" s="343"/>
      <c r="G18" s="144"/>
      <c r="H18" s="144"/>
      <c r="I18" s="137"/>
      <c r="J18" s="328"/>
      <c r="K18" s="321"/>
      <c r="M18" s="142"/>
      <c r="N18" s="142"/>
    </row>
    <row r="19" spans="1:14" ht="26.25" thickBot="1" x14ac:dyDescent="0.3">
      <c r="A19" s="136"/>
      <c r="B19" s="137"/>
      <c r="C19" s="138" t="s">
        <v>363</v>
      </c>
      <c r="D19" s="311"/>
      <c r="E19" s="312"/>
      <c r="F19" s="313"/>
      <c r="G19" s="144">
        <v>5.07</v>
      </c>
      <c r="H19" s="144"/>
      <c r="I19" s="137"/>
      <c r="J19" s="297">
        <f>ROUND(G13*G19,5)</f>
        <v>38.423000000000002</v>
      </c>
      <c r="K19" s="298"/>
      <c r="M19" s="142"/>
      <c r="N19" s="142"/>
    </row>
    <row r="20" spans="1:14" ht="26.25" thickBot="1" x14ac:dyDescent="0.3">
      <c r="A20" s="136"/>
      <c r="B20" s="137"/>
      <c r="C20" s="138" t="s">
        <v>364</v>
      </c>
      <c r="D20" s="311"/>
      <c r="E20" s="312"/>
      <c r="F20" s="313"/>
      <c r="G20" s="144">
        <v>5.12</v>
      </c>
      <c r="H20" s="144"/>
      <c r="I20" s="137"/>
      <c r="J20" s="297">
        <f>ROUND(G14*G20,5)</f>
        <v>31.135280000000002</v>
      </c>
      <c r="K20" s="298"/>
      <c r="M20" s="142"/>
      <c r="N20" s="142"/>
    </row>
    <row r="21" spans="1:14" ht="26.25" thickBot="1" x14ac:dyDescent="0.3">
      <c r="A21" s="136"/>
      <c r="B21" s="137"/>
      <c r="C21" s="138" t="s">
        <v>377</v>
      </c>
      <c r="D21" s="311"/>
      <c r="E21" s="312"/>
      <c r="F21" s="313"/>
      <c r="G21" s="200">
        <v>15.556756010000001</v>
      </c>
      <c r="H21" s="144"/>
      <c r="I21" s="137"/>
      <c r="J21" s="297">
        <f>ROUND(G15*G21,5)</f>
        <v>8.9449799999999993</v>
      </c>
      <c r="K21" s="298"/>
      <c r="M21" s="142"/>
      <c r="N21" s="142"/>
    </row>
    <row r="22" spans="1:14" ht="26.25" thickBot="1" x14ac:dyDescent="0.3">
      <c r="A22" s="136"/>
      <c r="B22" s="137"/>
      <c r="C22" s="138" t="s">
        <v>366</v>
      </c>
      <c r="D22" s="311"/>
      <c r="E22" s="312"/>
      <c r="F22" s="313"/>
      <c r="G22" s="163"/>
      <c r="H22" s="144">
        <v>5.12</v>
      </c>
      <c r="I22" s="137"/>
      <c r="J22" s="297"/>
      <c r="K22" s="298"/>
      <c r="M22" s="142"/>
      <c r="N22" s="142"/>
    </row>
    <row r="23" spans="1:14" ht="16.5" thickBot="1" x14ac:dyDescent="0.3">
      <c r="A23" s="145"/>
      <c r="B23" s="146"/>
      <c r="C23" s="138" t="s">
        <v>244</v>
      </c>
      <c r="D23" s="325">
        <f>D16</f>
        <v>699.72856000000002</v>
      </c>
      <c r="E23" s="326"/>
      <c r="F23" s="327"/>
      <c r="G23" s="172">
        <f>ROUND(G13*G19,5)+ROUND(G14*G20,5)+ROUND(G15*G21,5)</f>
        <v>78.503259999999997</v>
      </c>
      <c r="H23" s="172">
        <f>ROUND(H17*H22,5)</f>
        <v>8.7091200000000004</v>
      </c>
      <c r="I23" s="172">
        <f>D23+G23+H23</f>
        <v>786.94093999999996</v>
      </c>
      <c r="J23" s="328"/>
      <c r="K23" s="321"/>
      <c r="N23" s="142"/>
    </row>
    <row r="24" spans="1:14" ht="26.25" thickBot="1" x14ac:dyDescent="0.3">
      <c r="A24" s="145"/>
      <c r="B24" s="146"/>
      <c r="C24" s="138" t="s">
        <v>450</v>
      </c>
      <c r="D24" s="332"/>
      <c r="E24" s="333"/>
      <c r="F24" s="334"/>
      <c r="G24" s="194">
        <v>1.0245</v>
      </c>
      <c r="H24" s="163"/>
      <c r="I24" s="163"/>
      <c r="J24" s="328"/>
      <c r="K24" s="321"/>
    </row>
    <row r="25" spans="1:14" ht="26.25" thickBot="1" x14ac:dyDescent="0.3">
      <c r="A25" s="145"/>
      <c r="B25" s="146"/>
      <c r="C25" s="138" t="s">
        <v>451</v>
      </c>
      <c r="D25" s="305"/>
      <c r="E25" s="306"/>
      <c r="F25" s="307"/>
      <c r="G25" s="194">
        <v>1.0245</v>
      </c>
      <c r="H25" s="163"/>
      <c r="I25" s="163"/>
      <c r="J25" s="328"/>
      <c r="K25" s="321"/>
    </row>
    <row r="26" spans="1:14" ht="39" customHeight="1" thickBot="1" x14ac:dyDescent="0.3">
      <c r="A26" s="145"/>
      <c r="B26" s="146"/>
      <c r="C26" s="138" t="s">
        <v>452</v>
      </c>
      <c r="D26" s="335">
        <f>1.053*1.068*1.056*1.054*1.051*1.0245</f>
        <v>1.3477794545019466</v>
      </c>
      <c r="E26" s="336"/>
      <c r="F26" s="337"/>
      <c r="G26" s="163"/>
      <c r="H26" s="163"/>
      <c r="I26" s="163"/>
      <c r="J26" s="328" t="s">
        <v>368</v>
      </c>
      <c r="K26" s="321"/>
    </row>
    <row r="27" spans="1:14" ht="26.25" thickBot="1" x14ac:dyDescent="0.3">
      <c r="A27" s="145"/>
      <c r="B27" s="146"/>
      <c r="C27" s="138" t="s">
        <v>453</v>
      </c>
      <c r="D27" s="332"/>
      <c r="E27" s="333"/>
      <c r="F27" s="334"/>
      <c r="G27" s="163"/>
      <c r="H27" s="194">
        <v>1.0245</v>
      </c>
      <c r="I27" s="163"/>
      <c r="J27" s="328"/>
      <c r="K27" s="321"/>
    </row>
    <row r="28" spans="1:14" ht="26.25" thickBot="1" x14ac:dyDescent="0.3">
      <c r="A28" s="145"/>
      <c r="B28" s="146"/>
      <c r="C28" s="138" t="s">
        <v>454</v>
      </c>
      <c r="D28" s="325"/>
      <c r="E28" s="326"/>
      <c r="F28" s="327"/>
      <c r="G28" s="172">
        <f>ROUND((J19+J20)*G24,5)</f>
        <v>71.262460000000004</v>
      </c>
      <c r="H28" s="172"/>
      <c r="I28" s="172"/>
      <c r="J28" s="328"/>
      <c r="K28" s="321"/>
    </row>
    <row r="29" spans="1:14" ht="39" thickBot="1" x14ac:dyDescent="0.3">
      <c r="A29" s="145"/>
      <c r="B29" s="146"/>
      <c r="C29" s="138" t="s">
        <v>455</v>
      </c>
      <c r="D29" s="302"/>
      <c r="E29" s="303"/>
      <c r="F29" s="304"/>
      <c r="G29" s="172">
        <f>ROUND(J21*G25,5)</f>
        <v>9.1641300000000001</v>
      </c>
      <c r="H29" s="172"/>
      <c r="I29" s="172"/>
      <c r="J29" s="297"/>
      <c r="K29" s="298"/>
    </row>
    <row r="30" spans="1:14" ht="26.25" thickBot="1" x14ac:dyDescent="0.3">
      <c r="A30" s="145"/>
      <c r="B30" s="146"/>
      <c r="C30" s="138" t="s">
        <v>456</v>
      </c>
      <c r="D30" s="325">
        <f>ROUND(D23*D26,5)</f>
        <v>943.07978000000003</v>
      </c>
      <c r="E30" s="326"/>
      <c r="F30" s="327"/>
      <c r="G30" s="172"/>
      <c r="H30" s="172"/>
      <c r="I30" s="172"/>
      <c r="J30" s="328"/>
      <c r="K30" s="321"/>
    </row>
    <row r="31" spans="1:14" ht="26.25" thickBot="1" x14ac:dyDescent="0.3">
      <c r="A31" s="145"/>
      <c r="B31" s="146"/>
      <c r="C31" s="138" t="s">
        <v>457</v>
      </c>
      <c r="D31" s="325"/>
      <c r="E31" s="326"/>
      <c r="F31" s="327"/>
      <c r="G31" s="172"/>
      <c r="H31" s="172">
        <f>ROUND(H23*H27,5)</f>
        <v>8.9224899999999998</v>
      </c>
      <c r="I31" s="172"/>
      <c r="J31" s="328"/>
      <c r="K31" s="321"/>
    </row>
    <row r="32" spans="1:14" ht="15.75" thickBot="1" x14ac:dyDescent="0.3">
      <c r="A32" s="145"/>
      <c r="B32" s="137" t="s">
        <v>236</v>
      </c>
      <c r="C32" s="137"/>
      <c r="D32" s="325"/>
      <c r="E32" s="326"/>
      <c r="F32" s="327"/>
      <c r="G32" s="172"/>
      <c r="H32" s="172"/>
      <c r="I32" s="172"/>
      <c r="J32" s="328"/>
      <c r="K32" s="321"/>
    </row>
    <row r="33" spans="1:16" ht="26.25" thickBot="1" x14ac:dyDescent="0.3">
      <c r="A33" s="145"/>
      <c r="B33" s="146"/>
      <c r="C33" s="138" t="s">
        <v>237</v>
      </c>
      <c r="D33" s="329">
        <f>D30</f>
        <v>943.07978000000003</v>
      </c>
      <c r="E33" s="330"/>
      <c r="F33" s="331"/>
      <c r="G33" s="173">
        <f>G28+G29</f>
        <v>80.426590000000004</v>
      </c>
      <c r="H33" s="173">
        <f>H31</f>
        <v>8.9224899999999998</v>
      </c>
      <c r="I33" s="173">
        <f>D33+G33+H33</f>
        <v>1032.42886</v>
      </c>
      <c r="J33" s="328"/>
      <c r="K33" s="321"/>
      <c r="N33" s="127">
        <f>ROUND(N16*D26,5)</f>
        <v>39.909100000000002</v>
      </c>
    </row>
    <row r="34" spans="1:16" ht="19.5" thickBot="1" x14ac:dyDescent="0.3">
      <c r="A34" s="136"/>
      <c r="B34" s="146"/>
      <c r="C34" s="138" t="s">
        <v>238</v>
      </c>
      <c r="D34" s="317">
        <f>ROUND(D33*0.2,5)</f>
        <v>188.61596</v>
      </c>
      <c r="E34" s="318"/>
      <c r="F34" s="319"/>
      <c r="G34" s="174">
        <f>ROUND(G33*0.2,5)</f>
        <v>16.085319999999999</v>
      </c>
      <c r="H34" s="174">
        <f>ROUND(H33*0.2,5)</f>
        <v>1.7845</v>
      </c>
      <c r="I34" s="174">
        <f>ROUND(I33*0.2,5)</f>
        <v>206.48577</v>
      </c>
      <c r="J34" s="328" t="s">
        <v>252</v>
      </c>
      <c r="K34" s="321"/>
      <c r="N34" s="127">
        <f>ROUND(N33*0.2,5)</f>
        <v>7.9818199999999999</v>
      </c>
    </row>
    <row r="35" spans="1:16" ht="26.25" thickBot="1" x14ac:dyDescent="0.3">
      <c r="A35" s="147"/>
      <c r="B35" s="146"/>
      <c r="C35" s="138" t="s">
        <v>239</v>
      </c>
      <c r="D35" s="317">
        <f>D33+D34</f>
        <v>1131.6957400000001</v>
      </c>
      <c r="E35" s="318"/>
      <c r="F35" s="319"/>
      <c r="G35" s="174">
        <f>G33+G34</f>
        <v>96.51191</v>
      </c>
      <c r="H35" s="174">
        <f t="shared" ref="H35:I35" si="0">H33+H34</f>
        <v>10.706989999999999</v>
      </c>
      <c r="I35" s="174">
        <f t="shared" si="0"/>
        <v>1238.91463</v>
      </c>
      <c r="J35" s="320">
        <f>I35+N35</f>
        <v>1286.80555</v>
      </c>
      <c r="K35" s="321"/>
      <c r="N35" s="127">
        <f>N33+N34</f>
        <v>47.890920000000001</v>
      </c>
      <c r="P35" s="197">
        <f>G35/I35</f>
        <v>7.7900371553445938E-2</v>
      </c>
    </row>
    <row r="36" spans="1:16" ht="18.75" x14ac:dyDescent="0.25">
      <c r="A36" s="148"/>
      <c r="B36" s="149"/>
      <c r="C36" s="150"/>
      <c r="D36" s="151"/>
      <c r="E36" s="151"/>
      <c r="F36" s="322"/>
      <c r="G36" s="322"/>
      <c r="H36" s="322"/>
      <c r="I36" s="322"/>
      <c r="J36" s="151"/>
      <c r="K36" s="298"/>
      <c r="L36" s="213"/>
    </row>
    <row r="37" spans="1:16" ht="18.75" hidden="1" x14ac:dyDescent="0.25">
      <c r="A37" s="152"/>
      <c r="B37" s="153"/>
      <c r="C37" s="154" t="s">
        <v>240</v>
      </c>
      <c r="D37" s="300"/>
      <c r="E37" s="300"/>
      <c r="F37" s="323"/>
      <c r="G37" s="323"/>
      <c r="H37" s="323"/>
      <c r="I37" s="323"/>
      <c r="J37" s="300"/>
      <c r="K37" s="298"/>
      <c r="L37" s="213"/>
      <c r="M37" s="213"/>
      <c r="N37" s="213"/>
    </row>
    <row r="38" spans="1:16" ht="18.75" x14ac:dyDescent="0.25">
      <c r="A38" s="152"/>
      <c r="B38" s="153"/>
      <c r="C38" s="154"/>
      <c r="D38" s="301"/>
      <c r="E38" s="301"/>
      <c r="F38" s="324"/>
      <c r="G38" s="324"/>
      <c r="H38" s="324"/>
      <c r="I38" s="324"/>
      <c r="J38" s="301"/>
      <c r="K38" s="298"/>
      <c r="L38" s="214"/>
      <c r="M38" s="214"/>
      <c r="N38" s="214"/>
    </row>
    <row r="39" spans="1:16" ht="31.5" customHeight="1" x14ac:dyDescent="0.25">
      <c r="A39" s="152"/>
      <c r="B39" s="153"/>
      <c r="C39" s="154" t="s">
        <v>241</v>
      </c>
      <c r="E39" s="226"/>
      <c r="F39" s="226"/>
      <c r="G39" s="226" t="s">
        <v>463</v>
      </c>
      <c r="H39" s="226"/>
      <c r="I39" s="226"/>
      <c r="J39" s="301"/>
      <c r="K39" s="298"/>
      <c r="L39" s="214"/>
      <c r="M39" s="214"/>
      <c r="N39" s="214"/>
    </row>
    <row r="40" spans="1:16" ht="31.5" customHeight="1" x14ac:dyDescent="0.25">
      <c r="A40" s="152"/>
      <c r="B40" s="153"/>
      <c r="C40" s="154"/>
      <c r="E40" s="227"/>
      <c r="F40" s="227"/>
      <c r="G40" s="227"/>
      <c r="H40" s="227"/>
      <c r="I40" s="227"/>
      <c r="J40" s="301"/>
      <c r="K40" s="298"/>
      <c r="L40" s="214"/>
      <c r="M40" s="214"/>
      <c r="N40" s="214"/>
    </row>
    <row r="41" spans="1:16" ht="18.75" x14ac:dyDescent="0.25">
      <c r="A41" s="299"/>
      <c r="B41" s="300"/>
      <c r="C41" s="157" t="s">
        <v>242</v>
      </c>
      <c r="E41" s="170"/>
      <c r="F41" s="170"/>
      <c r="G41" s="170" t="s">
        <v>464</v>
      </c>
      <c r="H41" s="170"/>
      <c r="I41" s="170"/>
      <c r="J41" s="299"/>
      <c r="K41" s="298"/>
    </row>
    <row r="42" spans="1:16" ht="18.75" x14ac:dyDescent="0.25">
      <c r="A42" s="152"/>
      <c r="B42" s="153"/>
      <c r="C42" s="154"/>
      <c r="D42" s="301"/>
      <c r="E42" s="301"/>
      <c r="F42" s="324"/>
      <c r="G42" s="324"/>
      <c r="H42" s="324"/>
      <c r="I42" s="324"/>
      <c r="J42" s="301"/>
      <c r="K42" s="298"/>
      <c r="L42" s="215"/>
      <c r="M42" s="215"/>
      <c r="N42" s="215"/>
    </row>
    <row r="43" spans="1:16" ht="18.75" x14ac:dyDescent="0.25">
      <c r="A43" s="299"/>
      <c r="B43" s="300"/>
      <c r="C43" s="157"/>
      <c r="D43" s="299"/>
      <c r="E43" s="299"/>
      <c r="F43" s="316"/>
      <c r="G43" s="316"/>
      <c r="H43" s="316"/>
      <c r="I43" s="316"/>
      <c r="J43" s="299"/>
      <c r="K43" s="298"/>
      <c r="L43" s="215"/>
      <c r="M43" s="215"/>
      <c r="N43" s="215"/>
    </row>
    <row r="44" spans="1:16" x14ac:dyDescent="0.25">
      <c r="A44" s="298"/>
      <c r="B44" s="298"/>
      <c r="C44" s="298"/>
      <c r="D44" s="298"/>
      <c r="E44" s="298"/>
      <c r="F44" s="298"/>
      <c r="G44" s="298"/>
      <c r="H44" s="298"/>
      <c r="I44" s="298"/>
      <c r="J44" s="298"/>
      <c r="K44" s="298"/>
    </row>
    <row r="45" spans="1:16" ht="18.75" x14ac:dyDescent="0.25">
      <c r="A45" s="158"/>
    </row>
  </sheetData>
  <mergeCells count="47">
    <mergeCell ref="D14:F14"/>
    <mergeCell ref="J14:K14"/>
    <mergeCell ref="A1:A10"/>
    <mergeCell ref="B1:I1"/>
    <mergeCell ref="B2:I2"/>
    <mergeCell ref="B3:I3"/>
    <mergeCell ref="B7:I7"/>
    <mergeCell ref="B8:I8"/>
    <mergeCell ref="B9:I9"/>
    <mergeCell ref="B10:I10"/>
    <mergeCell ref="F11:I11"/>
    <mergeCell ref="D12:F12"/>
    <mergeCell ref="J12:K12"/>
    <mergeCell ref="D13:F13"/>
    <mergeCell ref="J13:K13"/>
    <mergeCell ref="D27:F27"/>
    <mergeCell ref="J27:K27"/>
    <mergeCell ref="D16:F16"/>
    <mergeCell ref="D17:F17"/>
    <mergeCell ref="D18:F18"/>
    <mergeCell ref="J18:K18"/>
    <mergeCell ref="D23:F23"/>
    <mergeCell ref="J23:K23"/>
    <mergeCell ref="D24:F24"/>
    <mergeCell ref="J24:K24"/>
    <mergeCell ref="J25:K25"/>
    <mergeCell ref="D26:F26"/>
    <mergeCell ref="J26:K26"/>
    <mergeCell ref="D28:F28"/>
    <mergeCell ref="J28:K28"/>
    <mergeCell ref="D30:F30"/>
    <mergeCell ref="J30:K30"/>
    <mergeCell ref="D31:F31"/>
    <mergeCell ref="J31:K31"/>
    <mergeCell ref="D32:F32"/>
    <mergeCell ref="J32:K32"/>
    <mergeCell ref="D33:F33"/>
    <mergeCell ref="J33:K33"/>
    <mergeCell ref="D34:F34"/>
    <mergeCell ref="J34:K34"/>
    <mergeCell ref="F43:I43"/>
    <mergeCell ref="D35:F35"/>
    <mergeCell ref="J35:K35"/>
    <mergeCell ref="F36:I36"/>
    <mergeCell ref="F37:I37"/>
    <mergeCell ref="F38:I38"/>
    <mergeCell ref="F42:I42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topLeftCell="A19" zoomScaleNormal="100" zoomScaleSheetLayoutView="100" workbookViewId="0">
      <selection activeCell="E37" sqref="E37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8"/>
      <c r="B1" s="349" t="s">
        <v>380</v>
      </c>
      <c r="C1" s="349"/>
      <c r="D1" s="349"/>
      <c r="E1" s="349"/>
      <c r="F1" s="349"/>
      <c r="G1" s="349"/>
      <c r="H1" s="349"/>
      <c r="I1" s="349"/>
      <c r="J1" s="159"/>
      <c r="K1" s="159"/>
    </row>
    <row r="2" spans="1:14" ht="15.75" customHeight="1" x14ac:dyDescent="0.25">
      <c r="A2" s="348"/>
      <c r="B2" s="350" t="s">
        <v>381</v>
      </c>
      <c r="C2" s="350"/>
      <c r="D2" s="350"/>
      <c r="E2" s="350"/>
      <c r="F2" s="350"/>
      <c r="G2" s="350"/>
      <c r="H2" s="350"/>
      <c r="I2" s="350"/>
      <c r="J2" s="160"/>
      <c r="K2" s="160"/>
    </row>
    <row r="3" spans="1:14" ht="15.75" customHeight="1" x14ac:dyDescent="0.25">
      <c r="A3" s="348"/>
      <c r="B3" s="349" t="s">
        <v>226</v>
      </c>
      <c r="C3" s="349"/>
      <c r="D3" s="349"/>
      <c r="E3" s="349"/>
      <c r="F3" s="349"/>
      <c r="G3" s="349"/>
      <c r="H3" s="349"/>
      <c r="I3" s="349"/>
      <c r="J3" s="159"/>
      <c r="K3" s="159"/>
    </row>
    <row r="4" spans="1:14" ht="15.75" customHeight="1" x14ac:dyDescent="0.25">
      <c r="A4" s="348"/>
      <c r="B4" s="349" t="s">
        <v>227</v>
      </c>
      <c r="C4" s="349"/>
      <c r="D4" s="349"/>
      <c r="E4" s="349"/>
      <c r="F4" s="349"/>
      <c r="G4" s="349"/>
      <c r="H4" s="349"/>
      <c r="I4" s="349"/>
      <c r="J4" s="159"/>
      <c r="K4" s="159"/>
    </row>
    <row r="5" spans="1:14" ht="31.5" customHeight="1" x14ac:dyDescent="0.25">
      <c r="A5" s="348"/>
      <c r="B5" s="351" t="s">
        <v>382</v>
      </c>
      <c r="C5" s="351"/>
      <c r="D5" s="351"/>
      <c r="E5" s="351"/>
      <c r="F5" s="351"/>
      <c r="G5" s="351"/>
      <c r="H5" s="351"/>
      <c r="I5" s="351"/>
      <c r="J5" s="162"/>
      <c r="K5" s="162"/>
    </row>
    <row r="6" spans="1:14" ht="31.5" customHeight="1" x14ac:dyDescent="0.25">
      <c r="A6" s="348"/>
      <c r="B6" s="352" t="s">
        <v>384</v>
      </c>
      <c r="C6" s="352"/>
      <c r="D6" s="352"/>
      <c r="E6" s="352"/>
      <c r="F6" s="352"/>
      <c r="G6" s="352"/>
      <c r="H6" s="352"/>
      <c r="I6" s="352"/>
      <c r="J6" s="162"/>
      <c r="K6" s="162"/>
    </row>
    <row r="7" spans="1:14" ht="42.75" customHeight="1" x14ac:dyDescent="0.25">
      <c r="A7" s="348"/>
      <c r="B7" s="352" t="s">
        <v>431</v>
      </c>
      <c r="C7" s="352"/>
      <c r="D7" s="352"/>
      <c r="E7" s="352"/>
      <c r="F7" s="352"/>
      <c r="G7" s="352"/>
      <c r="H7" s="352"/>
      <c r="I7" s="352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4"/>
      <c r="G8" s="344"/>
      <c r="H8" s="344"/>
      <c r="I8" s="344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45" t="s">
        <v>229</v>
      </c>
      <c r="E9" s="346"/>
      <c r="F9" s="347"/>
      <c r="G9" s="133" t="s">
        <v>230</v>
      </c>
      <c r="H9" s="134" t="s">
        <v>243</v>
      </c>
      <c r="I9" s="133" t="s">
        <v>231</v>
      </c>
      <c r="J9" s="328"/>
      <c r="K9" s="321"/>
      <c r="M9" s="164" t="s">
        <v>232</v>
      </c>
      <c r="N9" s="209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38"/>
      <c r="E10" s="339"/>
      <c r="F10" s="340"/>
      <c r="G10" s="171">
        <v>7.5785</v>
      </c>
      <c r="H10" s="171"/>
      <c r="I10" s="171">
        <f>D10+G10</f>
        <v>7.5785</v>
      </c>
      <c r="J10" s="328"/>
      <c r="K10" s="321"/>
      <c r="M10" s="142"/>
      <c r="N10" s="142"/>
    </row>
    <row r="11" spans="1:14" ht="26.25" thickBot="1" x14ac:dyDescent="0.3">
      <c r="A11" s="285">
        <v>2</v>
      </c>
      <c r="B11" s="137" t="s">
        <v>234</v>
      </c>
      <c r="C11" s="138" t="s">
        <v>248</v>
      </c>
      <c r="D11" s="338"/>
      <c r="E11" s="339"/>
      <c r="F11" s="340"/>
      <c r="G11" s="171">
        <v>6.0811099999999998</v>
      </c>
      <c r="H11" s="171"/>
      <c r="I11" s="171">
        <f>D11+G11</f>
        <v>6.0811099999999998</v>
      </c>
      <c r="J11" s="328"/>
      <c r="K11" s="321"/>
      <c r="M11" s="142"/>
      <c r="N11" s="142"/>
    </row>
    <row r="12" spans="1:14" ht="26.25" thickBot="1" x14ac:dyDescent="0.3">
      <c r="A12" s="285">
        <v>3</v>
      </c>
      <c r="B12" s="137" t="s">
        <v>235</v>
      </c>
      <c r="C12" s="138" t="s">
        <v>375</v>
      </c>
      <c r="D12" s="187"/>
      <c r="E12" s="188"/>
      <c r="F12" s="189"/>
      <c r="G12" s="171">
        <f>'03_Землеустр'!G43</f>
        <v>0.57499</v>
      </c>
      <c r="H12" s="171"/>
      <c r="I12" s="171"/>
      <c r="J12" s="179"/>
      <c r="K12" s="180"/>
      <c r="M12" s="142"/>
      <c r="N12" s="142"/>
    </row>
    <row r="13" spans="1:14" ht="15.75" thickBot="1" x14ac:dyDescent="0.3">
      <c r="A13" s="285">
        <v>4</v>
      </c>
      <c r="B13" s="137" t="s">
        <v>250</v>
      </c>
      <c r="C13" s="138" t="s">
        <v>245</v>
      </c>
      <c r="D13" s="338">
        <f>M13-N13</f>
        <v>699.72856000000002</v>
      </c>
      <c r="E13" s="339"/>
      <c r="F13" s="340"/>
      <c r="G13" s="171"/>
      <c r="H13" s="171"/>
      <c r="I13" s="171">
        <f>D13</f>
        <v>699.72856000000002</v>
      </c>
      <c r="J13" s="143"/>
      <c r="K13" s="130"/>
      <c r="M13" s="142">
        <f>т6!C5</f>
        <v>729.33956000000001</v>
      </c>
      <c r="N13" s="165">
        <f>ROUND(M13*(2.14+1.92)%,3)</f>
        <v>29.611000000000001</v>
      </c>
    </row>
    <row r="14" spans="1:14" ht="15.75" thickBot="1" x14ac:dyDescent="0.3">
      <c r="A14" s="285">
        <v>5</v>
      </c>
      <c r="B14" s="137" t="s">
        <v>260</v>
      </c>
      <c r="C14" s="138" t="s">
        <v>246</v>
      </c>
      <c r="D14" s="338"/>
      <c r="E14" s="339"/>
      <c r="F14" s="340"/>
      <c r="G14" s="171"/>
      <c r="H14" s="171">
        <v>1.7010000000000001</v>
      </c>
      <c r="I14" s="171">
        <f>H14</f>
        <v>1.7010000000000001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41"/>
      <c r="E15" s="342"/>
      <c r="F15" s="343"/>
      <c r="G15" s="144"/>
      <c r="H15" s="144"/>
      <c r="I15" s="137"/>
      <c r="J15" s="328"/>
      <c r="K15" s="321"/>
      <c r="M15" s="142"/>
      <c r="N15" s="142"/>
    </row>
    <row r="16" spans="1:14" ht="26.25" thickBot="1" x14ac:dyDescent="0.3">
      <c r="A16" s="136"/>
      <c r="B16" s="137"/>
      <c r="C16" s="138" t="s">
        <v>363</v>
      </c>
      <c r="D16" s="139"/>
      <c r="E16" s="140"/>
      <c r="F16" s="141"/>
      <c r="G16" s="144">
        <v>5.07</v>
      </c>
      <c r="H16" s="144"/>
      <c r="I16" s="137"/>
      <c r="J16" s="143">
        <f>ROUND(G10*G16,5)</f>
        <v>38.423000000000002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364</v>
      </c>
      <c r="D17" s="139"/>
      <c r="E17" s="140"/>
      <c r="F17" s="141"/>
      <c r="G17" s="144">
        <v>5.12</v>
      </c>
      <c r="H17" s="144"/>
      <c r="I17" s="137"/>
      <c r="J17" s="143">
        <f>ROUND(G11*G17,5)</f>
        <v>31.135280000000002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377</v>
      </c>
      <c r="D18" s="190"/>
      <c r="E18" s="191"/>
      <c r="F18" s="192"/>
      <c r="G18" s="200">
        <v>15.556756010000001</v>
      </c>
      <c r="H18" s="144"/>
      <c r="I18" s="137"/>
      <c r="J18" s="179">
        <f>ROUND(G12*G18,5)</f>
        <v>8.9449799999999993</v>
      </c>
      <c r="K18" s="180"/>
      <c r="M18" s="142"/>
      <c r="N18" s="142"/>
    </row>
    <row r="19" spans="1:16" ht="26.25" thickBot="1" x14ac:dyDescent="0.3">
      <c r="A19" s="136"/>
      <c r="B19" s="137"/>
      <c r="C19" s="138" t="s">
        <v>366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25">
        <f>D13</f>
        <v>699.72856000000002</v>
      </c>
      <c r="E20" s="326"/>
      <c r="F20" s="327"/>
      <c r="G20" s="172">
        <f>ROUND(G10*G16,5)+ROUND(G11*G17,5)+ROUND(G12*G18,5)</f>
        <v>78.503259999999997</v>
      </c>
      <c r="H20" s="172">
        <f>ROUND(H14*H19,5)</f>
        <v>8.7091200000000004</v>
      </c>
      <c r="I20" s="172">
        <f>D20+G20+H20</f>
        <v>786.94093999999996</v>
      </c>
      <c r="J20" s="328"/>
      <c r="K20" s="321"/>
      <c r="N20" s="142"/>
    </row>
    <row r="21" spans="1:16" ht="26.25" thickBot="1" x14ac:dyDescent="0.3">
      <c r="A21" s="145"/>
      <c r="B21" s="146"/>
      <c r="C21" s="138" t="s">
        <v>365</v>
      </c>
      <c r="D21" s="332"/>
      <c r="E21" s="333"/>
      <c r="F21" s="334"/>
      <c r="G21" s="194">
        <v>1</v>
      </c>
      <c r="H21" s="163"/>
      <c r="I21" s="163"/>
      <c r="J21" s="328"/>
      <c r="K21" s="321"/>
    </row>
    <row r="22" spans="1:16" ht="26.25" thickBot="1" x14ac:dyDescent="0.3">
      <c r="A22" s="145"/>
      <c r="B22" s="146"/>
      <c r="C22" s="138" t="s">
        <v>376</v>
      </c>
      <c r="D22" s="184"/>
      <c r="E22" s="185"/>
      <c r="F22" s="186"/>
      <c r="G22" s="194">
        <v>1</v>
      </c>
      <c r="H22" s="163"/>
      <c r="I22" s="163"/>
      <c r="J22" s="328"/>
      <c r="K22" s="321"/>
    </row>
    <row r="23" spans="1:16" ht="39" customHeight="1" thickBot="1" x14ac:dyDescent="0.3">
      <c r="A23" s="145"/>
      <c r="B23" s="146"/>
      <c r="C23" s="138" t="s">
        <v>367</v>
      </c>
      <c r="D23" s="335">
        <f>1.053*1.068*1.056*1.054*1.0255</f>
        <v>1.2836298791796481</v>
      </c>
      <c r="E23" s="336"/>
      <c r="F23" s="337"/>
      <c r="G23" s="163"/>
      <c r="H23" s="163"/>
      <c r="I23" s="163"/>
      <c r="J23" s="328" t="s">
        <v>368</v>
      </c>
      <c r="K23" s="321"/>
    </row>
    <row r="24" spans="1:16" ht="26.25" thickBot="1" x14ac:dyDescent="0.3">
      <c r="A24" s="145"/>
      <c r="B24" s="146"/>
      <c r="C24" s="138" t="s">
        <v>383</v>
      </c>
      <c r="D24" s="332"/>
      <c r="E24" s="333"/>
      <c r="F24" s="334"/>
      <c r="G24" s="163"/>
      <c r="H24" s="194">
        <v>1</v>
      </c>
      <c r="I24" s="163"/>
      <c r="J24" s="328"/>
      <c r="K24" s="321"/>
    </row>
    <row r="25" spans="1:16" ht="26.25" thickBot="1" x14ac:dyDescent="0.3">
      <c r="A25" s="145"/>
      <c r="B25" s="146"/>
      <c r="C25" s="138" t="s">
        <v>301</v>
      </c>
      <c r="D25" s="325"/>
      <c r="E25" s="326"/>
      <c r="F25" s="327"/>
      <c r="G25" s="172">
        <f>ROUND((J16+J17)*G21,5)</f>
        <v>69.558279999999996</v>
      </c>
      <c r="H25" s="172"/>
      <c r="I25" s="172"/>
      <c r="J25" s="328"/>
      <c r="K25" s="321"/>
    </row>
    <row r="26" spans="1:16" ht="39" thickBot="1" x14ac:dyDescent="0.3">
      <c r="A26" s="145"/>
      <c r="B26" s="146"/>
      <c r="C26" s="138" t="s">
        <v>378</v>
      </c>
      <c r="D26" s="181"/>
      <c r="E26" s="182"/>
      <c r="F26" s="183"/>
      <c r="G26" s="172">
        <f>ROUND(J18*G22,5)</f>
        <v>8.9449799999999993</v>
      </c>
      <c r="H26" s="172"/>
      <c r="I26" s="172"/>
      <c r="J26" s="179"/>
      <c r="K26" s="180"/>
    </row>
    <row r="27" spans="1:16" ht="26.25" thickBot="1" x14ac:dyDescent="0.3">
      <c r="A27" s="145"/>
      <c r="B27" s="146"/>
      <c r="C27" s="138" t="s">
        <v>369</v>
      </c>
      <c r="D27" s="325">
        <f>ROUND(D20*D23,5)</f>
        <v>898.19249000000002</v>
      </c>
      <c r="E27" s="326"/>
      <c r="F27" s="327"/>
      <c r="G27" s="172"/>
      <c r="H27" s="172"/>
      <c r="I27" s="172"/>
      <c r="J27" s="328"/>
      <c r="K27" s="321"/>
    </row>
    <row r="28" spans="1:16" ht="26.25" thickBot="1" x14ac:dyDescent="0.3">
      <c r="A28" s="145"/>
      <c r="B28" s="146"/>
      <c r="C28" s="138" t="s">
        <v>370</v>
      </c>
      <c r="D28" s="325"/>
      <c r="E28" s="326"/>
      <c r="F28" s="327"/>
      <c r="G28" s="172"/>
      <c r="H28" s="172">
        <f>ROUND(H20*H24,5)</f>
        <v>8.7091200000000004</v>
      </c>
      <c r="I28" s="172"/>
      <c r="J28" s="328"/>
      <c r="K28" s="321"/>
    </row>
    <row r="29" spans="1:16" ht="15.75" thickBot="1" x14ac:dyDescent="0.3">
      <c r="A29" s="145"/>
      <c r="B29" s="137" t="s">
        <v>236</v>
      </c>
      <c r="C29" s="137"/>
      <c r="D29" s="325"/>
      <c r="E29" s="326"/>
      <c r="F29" s="327"/>
      <c r="G29" s="172"/>
      <c r="H29" s="172"/>
      <c r="I29" s="172"/>
      <c r="J29" s="328"/>
      <c r="K29" s="321"/>
    </row>
    <row r="30" spans="1:16" ht="26.25" thickBot="1" x14ac:dyDescent="0.3">
      <c r="A30" s="145"/>
      <c r="B30" s="146"/>
      <c r="C30" s="138" t="s">
        <v>237</v>
      </c>
      <c r="D30" s="329">
        <f>D27</f>
        <v>898.19249000000002</v>
      </c>
      <c r="E30" s="330"/>
      <c r="F30" s="331"/>
      <c r="G30" s="173">
        <f>G25+G26</f>
        <v>78.503259999999997</v>
      </c>
      <c r="H30" s="173">
        <f>H28</f>
        <v>8.7091200000000004</v>
      </c>
      <c r="I30" s="173">
        <f>D30+G30+H30</f>
        <v>985.40486999999996</v>
      </c>
      <c r="J30" s="328"/>
      <c r="K30" s="321"/>
      <c r="N30" s="127">
        <f>ROUND(N13*D23,5)</f>
        <v>38.00956</v>
      </c>
    </row>
    <row r="31" spans="1:16" ht="19.5" thickBot="1" x14ac:dyDescent="0.3">
      <c r="A31" s="136"/>
      <c r="B31" s="146"/>
      <c r="C31" s="138" t="s">
        <v>238</v>
      </c>
      <c r="D31" s="317">
        <f>ROUND(D30*0.2,5)</f>
        <v>179.63849999999999</v>
      </c>
      <c r="E31" s="318"/>
      <c r="F31" s="319"/>
      <c r="G31" s="174">
        <f>ROUND(G30*0.2,5)</f>
        <v>15.70065</v>
      </c>
      <c r="H31" s="174">
        <f>ROUND(H30*0.2,5)</f>
        <v>1.7418199999999999</v>
      </c>
      <c r="I31" s="174">
        <f>ROUND(I30*0.2,5)</f>
        <v>197.08097000000001</v>
      </c>
      <c r="J31" s="328" t="s">
        <v>252</v>
      </c>
      <c r="K31" s="321"/>
      <c r="N31" s="127">
        <f>ROUND(N30*0.2,5)</f>
        <v>7.6019100000000002</v>
      </c>
    </row>
    <row r="32" spans="1:16" ht="26.25" thickBot="1" x14ac:dyDescent="0.3">
      <c r="A32" s="147"/>
      <c r="B32" s="146"/>
      <c r="C32" s="138" t="s">
        <v>239</v>
      </c>
      <c r="D32" s="317">
        <f>D30+D31</f>
        <v>1077.8309899999999</v>
      </c>
      <c r="E32" s="318"/>
      <c r="F32" s="319"/>
      <c r="G32" s="174">
        <f>G30+G31</f>
        <v>94.203909999999993</v>
      </c>
      <c r="H32" s="174">
        <f t="shared" ref="H32:I32" si="0">H30+H31</f>
        <v>10.450940000000001</v>
      </c>
      <c r="I32" s="174">
        <f t="shared" si="0"/>
        <v>1182.4858400000001</v>
      </c>
      <c r="J32" s="320">
        <f>I32+N32</f>
        <v>1228.0973100000001</v>
      </c>
      <c r="K32" s="321"/>
      <c r="N32" s="127">
        <f>N30+N31</f>
        <v>45.611469999999997</v>
      </c>
      <c r="P32" s="197">
        <f>G32/I32</f>
        <v>7.9665994139938273E-2</v>
      </c>
    </row>
    <row r="33" spans="1:14" ht="18.75" x14ac:dyDescent="0.25">
      <c r="A33" s="148"/>
      <c r="B33" s="149"/>
      <c r="C33" s="150"/>
      <c r="D33" s="151"/>
      <c r="E33" s="151"/>
      <c r="F33" s="322"/>
      <c r="G33" s="322"/>
      <c r="H33" s="322"/>
      <c r="I33" s="322"/>
      <c r="J33" s="151"/>
      <c r="K33" s="130"/>
      <c r="L33" s="213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23"/>
      <c r="G34" s="323"/>
      <c r="H34" s="323"/>
      <c r="I34" s="323"/>
      <c r="J34" s="155"/>
      <c r="K34" s="130"/>
      <c r="L34" s="213"/>
      <c r="M34" s="213"/>
      <c r="N34" s="213"/>
    </row>
    <row r="35" spans="1:14" ht="18.75" x14ac:dyDescent="0.25">
      <c r="A35" s="152"/>
      <c r="B35" s="153"/>
      <c r="C35" s="154"/>
      <c r="D35" s="156"/>
      <c r="E35" s="156"/>
      <c r="F35" s="324"/>
      <c r="G35" s="324"/>
      <c r="H35" s="324"/>
      <c r="I35" s="324"/>
      <c r="J35" s="156"/>
      <c r="K35" s="130"/>
      <c r="L35" s="214"/>
      <c r="M35" s="214"/>
      <c r="N35" s="214"/>
    </row>
    <row r="36" spans="1:14" ht="31.5" customHeight="1" x14ac:dyDescent="0.25">
      <c r="A36" s="152"/>
      <c r="B36" s="153"/>
      <c r="C36" s="154" t="s">
        <v>241</v>
      </c>
      <c r="E36" s="226"/>
      <c r="F36" s="226"/>
      <c r="G36" s="226" t="s">
        <v>463</v>
      </c>
      <c r="H36" s="226"/>
      <c r="I36" s="226"/>
      <c r="J36" s="169"/>
      <c r="K36" s="166"/>
      <c r="L36" s="214"/>
      <c r="M36" s="214"/>
      <c r="N36" s="214"/>
    </row>
    <row r="37" spans="1:14" ht="31.5" customHeight="1" x14ac:dyDescent="0.25">
      <c r="A37" s="152"/>
      <c r="B37" s="153"/>
      <c r="C37" s="154"/>
      <c r="E37" s="227"/>
      <c r="F37" s="227"/>
      <c r="G37" s="227"/>
      <c r="H37" s="227"/>
      <c r="I37" s="227"/>
      <c r="J37" s="176"/>
      <c r="K37" s="175"/>
      <c r="L37" s="214"/>
      <c r="M37" s="214"/>
      <c r="N37" s="214"/>
    </row>
    <row r="38" spans="1:14" ht="18.75" x14ac:dyDescent="0.25">
      <c r="A38" s="167"/>
      <c r="B38" s="168"/>
      <c r="C38" s="157" t="s">
        <v>242</v>
      </c>
      <c r="E38" s="170"/>
      <c r="F38" s="170"/>
      <c r="G38" s="170" t="s">
        <v>464</v>
      </c>
      <c r="H38" s="170"/>
      <c r="I38" s="170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24"/>
      <c r="G39" s="324"/>
      <c r="H39" s="324"/>
      <c r="I39" s="324"/>
      <c r="J39" s="156"/>
      <c r="K39" s="130"/>
      <c r="L39" s="215"/>
      <c r="M39" s="215"/>
      <c r="N39" s="215"/>
    </row>
    <row r="40" spans="1:14" ht="18.75" x14ac:dyDescent="0.25">
      <c r="A40" s="128"/>
      <c r="B40" s="155"/>
      <c r="C40" s="157"/>
      <c r="D40" s="128"/>
      <c r="E40" s="128"/>
      <c r="F40" s="316"/>
      <c r="G40" s="316"/>
      <c r="H40" s="316"/>
      <c r="I40" s="316"/>
      <c r="J40" s="128"/>
      <c r="K40" s="130"/>
      <c r="L40" s="215"/>
      <c r="M40" s="215"/>
      <c r="N40" s="215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  <mergeCell ref="D10:F10"/>
    <mergeCell ref="J10:K10"/>
    <mergeCell ref="D13:F13"/>
    <mergeCell ref="D14:F14"/>
    <mergeCell ref="D15:F15"/>
    <mergeCell ref="J15:K15"/>
    <mergeCell ref="D11:F11"/>
    <mergeCell ref="J11:K11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27:F27"/>
    <mergeCell ref="J27:K27"/>
    <mergeCell ref="D24:F24"/>
    <mergeCell ref="J24:K24"/>
    <mergeCell ref="D29:F29"/>
    <mergeCell ref="J29:K29"/>
    <mergeCell ref="D28:F28"/>
    <mergeCell ref="J28:K28"/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1" t="s">
        <v>183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3" t="s">
        <v>154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4" t="s">
        <v>54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5" t="s">
        <v>182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7" t="s">
        <v>251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8" t="s">
        <v>180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0" t="s">
        <v>172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6" t="s">
        <v>55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9" t="s">
        <v>155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9" t="s">
        <v>179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6" t="s">
        <v>61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0" t="s">
        <v>9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</row>
    <row r="17" spans="1:17" ht="15" customHeight="1" x14ac:dyDescent="0.25">
      <c r="A17" s="359" t="s">
        <v>0</v>
      </c>
      <c r="B17" s="353" t="s">
        <v>2</v>
      </c>
      <c r="C17" s="355" t="s">
        <v>49</v>
      </c>
      <c r="D17" s="355"/>
      <c r="E17" s="355"/>
      <c r="F17" s="355"/>
      <c r="G17" s="355"/>
      <c r="H17" s="355"/>
      <c r="I17" s="355"/>
      <c r="J17" s="355" t="s">
        <v>50</v>
      </c>
      <c r="K17" s="355"/>
      <c r="L17" s="355"/>
      <c r="M17" s="355"/>
      <c r="N17" s="355"/>
      <c r="O17" s="355"/>
      <c r="P17" s="355"/>
      <c r="Q17" s="43"/>
    </row>
    <row r="18" spans="1:17" ht="41.25" customHeight="1" x14ac:dyDescent="0.25">
      <c r="A18" s="359"/>
      <c r="B18" s="353"/>
      <c r="C18" s="356" t="s">
        <v>176</v>
      </c>
      <c r="D18" s="357"/>
      <c r="E18" s="357"/>
      <c r="F18" s="357"/>
      <c r="G18" s="357"/>
      <c r="H18" s="357"/>
      <c r="I18" s="358"/>
      <c r="J18" s="356" t="s">
        <v>175</v>
      </c>
      <c r="K18" s="357"/>
      <c r="L18" s="357"/>
      <c r="M18" s="357"/>
      <c r="N18" s="357"/>
      <c r="O18" s="357"/>
      <c r="P18" s="358"/>
      <c r="Q18" s="43"/>
    </row>
    <row r="19" spans="1:17" ht="33.75" customHeight="1" x14ac:dyDescent="0.25">
      <c r="A19" s="359"/>
      <c r="B19" s="353"/>
      <c r="C19" s="353" t="s">
        <v>12</v>
      </c>
      <c r="D19" s="353"/>
      <c r="E19" s="353"/>
      <c r="F19" s="353"/>
      <c r="G19" s="353" t="s">
        <v>121</v>
      </c>
      <c r="H19" s="354"/>
      <c r="I19" s="354"/>
      <c r="J19" s="353" t="s">
        <v>12</v>
      </c>
      <c r="K19" s="353"/>
      <c r="L19" s="353"/>
      <c r="M19" s="353"/>
      <c r="N19" s="353" t="s">
        <v>121</v>
      </c>
      <c r="O19" s="354"/>
      <c r="P19" s="354"/>
    </row>
    <row r="20" spans="1:17" s="9" customFormat="1" ht="63" x14ac:dyDescent="0.25">
      <c r="A20" s="359"/>
      <c r="B20" s="353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75"/>
      <c r="B54" s="375"/>
      <c r="C54" s="375"/>
      <c r="D54" s="375"/>
      <c r="E54" s="375"/>
      <c r="F54" s="375"/>
      <c r="G54" s="375"/>
      <c r="H54" s="86"/>
      <c r="I54" s="37"/>
    </row>
    <row r="55" spans="1:16" s="56" customFormat="1" ht="41.25" customHeight="1" x14ac:dyDescent="0.25">
      <c r="A55" s="375"/>
      <c r="B55" s="375"/>
      <c r="C55" s="375"/>
      <c r="D55" s="375"/>
      <c r="E55" s="375"/>
      <c r="F55" s="375"/>
      <c r="G55" s="375"/>
      <c r="H55" s="86"/>
      <c r="I55" s="37"/>
    </row>
    <row r="56" spans="1:16" s="56" customFormat="1" ht="38.25" customHeight="1" x14ac:dyDescent="0.25">
      <c r="A56" s="375"/>
      <c r="B56" s="375"/>
      <c r="C56" s="375"/>
      <c r="D56" s="375"/>
      <c r="E56" s="375"/>
      <c r="F56" s="375"/>
      <c r="G56" s="375"/>
      <c r="H56" s="89"/>
      <c r="I56" s="37"/>
    </row>
    <row r="57" spans="1:16" s="56" customFormat="1" ht="18.75" customHeight="1" x14ac:dyDescent="0.25">
      <c r="A57" s="376"/>
      <c r="B57" s="376"/>
      <c r="C57" s="376"/>
      <c r="D57" s="376"/>
      <c r="E57" s="376"/>
      <c r="F57" s="376"/>
      <c r="G57" s="376"/>
      <c r="H57" s="86"/>
      <c r="I57" s="37"/>
    </row>
    <row r="58" spans="1:16" s="56" customFormat="1" ht="217.5" customHeight="1" x14ac:dyDescent="0.25">
      <c r="A58" s="371"/>
      <c r="B58" s="374"/>
      <c r="C58" s="374"/>
      <c r="D58" s="374"/>
      <c r="E58" s="374"/>
      <c r="F58" s="374"/>
      <c r="G58" s="374"/>
      <c r="H58" s="86"/>
      <c r="I58" s="37"/>
    </row>
    <row r="59" spans="1:16" ht="53.25" customHeight="1" x14ac:dyDescent="0.25">
      <c r="A59" s="371"/>
      <c r="B59" s="372"/>
      <c r="C59" s="372"/>
      <c r="D59" s="372"/>
      <c r="E59" s="372"/>
      <c r="F59" s="372"/>
      <c r="G59" s="372"/>
    </row>
    <row r="60" spans="1:16" x14ac:dyDescent="0.25">
      <c r="A60" s="373"/>
      <c r="B60" s="373"/>
      <c r="C60" s="373"/>
      <c r="D60" s="373"/>
      <c r="E60" s="373"/>
      <c r="F60" s="373"/>
      <c r="G60" s="373"/>
    </row>
    <row r="61" spans="1:16" x14ac:dyDescent="0.25">
      <c r="B61" s="89"/>
    </row>
    <row r="65" spans="2:2" x14ac:dyDescent="0.25">
      <c r="B65" s="89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0" t="s">
        <v>14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s="19" customFormat="1" x14ac:dyDescent="0.25">
      <c r="A3" s="359" t="s">
        <v>0</v>
      </c>
      <c r="B3" s="353" t="s">
        <v>2</v>
      </c>
      <c r="C3" s="355" t="s">
        <v>49</v>
      </c>
      <c r="D3" s="355"/>
      <c r="E3" s="355"/>
      <c r="F3" s="355"/>
      <c r="G3" s="355"/>
      <c r="H3" s="355"/>
      <c r="I3" s="355"/>
      <c r="J3" s="355" t="s">
        <v>50</v>
      </c>
      <c r="K3" s="355"/>
      <c r="L3" s="355"/>
      <c r="M3" s="355"/>
      <c r="N3" s="355"/>
      <c r="O3" s="355"/>
      <c r="P3" s="355"/>
    </row>
    <row r="4" spans="1:16" s="19" customFormat="1" ht="47.25" customHeight="1" x14ac:dyDescent="0.25">
      <c r="A4" s="359"/>
      <c r="B4" s="353"/>
      <c r="C4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3"/>
      <c r="E4" s="353"/>
      <c r="F4" s="353"/>
      <c r="G4" s="353"/>
      <c r="H4" s="353"/>
      <c r="I4" s="353"/>
      <c r="J4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3"/>
      <c r="L4" s="353"/>
      <c r="M4" s="353"/>
      <c r="N4" s="353"/>
      <c r="O4" s="353"/>
      <c r="P4" s="353"/>
    </row>
    <row r="5" spans="1:16" ht="33.75" customHeight="1" x14ac:dyDescent="0.25">
      <c r="A5" s="359"/>
      <c r="B5" s="353"/>
      <c r="C5" s="353" t="s">
        <v>12</v>
      </c>
      <c r="D5" s="353"/>
      <c r="E5" s="353"/>
      <c r="F5" s="353"/>
      <c r="G5" s="353" t="s">
        <v>121</v>
      </c>
      <c r="H5" s="354"/>
      <c r="I5" s="354"/>
      <c r="J5" s="353" t="s">
        <v>12</v>
      </c>
      <c r="K5" s="353"/>
      <c r="L5" s="353"/>
      <c r="M5" s="353"/>
      <c r="N5" s="353" t="s">
        <v>121</v>
      </c>
      <c r="O5" s="354"/>
      <c r="P5" s="354"/>
    </row>
    <row r="6" spans="1:16" s="9" customFormat="1" ht="63" x14ac:dyDescent="0.25">
      <c r="A6" s="359"/>
      <c r="B6" s="35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75"/>
      <c r="B47" s="375"/>
      <c r="C47" s="375"/>
      <c r="D47" s="375"/>
      <c r="E47" s="375"/>
      <c r="F47" s="375"/>
      <c r="G47" s="375"/>
      <c r="H47" s="86"/>
      <c r="I47" s="37"/>
    </row>
    <row r="48" spans="1:16" s="56" customFormat="1" ht="41.25" customHeight="1" x14ac:dyDescent="0.25">
      <c r="A48" s="375"/>
      <c r="B48" s="375"/>
      <c r="C48" s="375"/>
      <c r="D48" s="375"/>
      <c r="E48" s="375"/>
      <c r="F48" s="375"/>
      <c r="G48" s="375"/>
      <c r="H48" s="86"/>
      <c r="I48" s="37"/>
    </row>
    <row r="49" spans="1:9" s="56" customFormat="1" ht="38.25" customHeight="1" x14ac:dyDescent="0.25">
      <c r="A49" s="375"/>
      <c r="B49" s="375"/>
      <c r="C49" s="375"/>
      <c r="D49" s="375"/>
      <c r="E49" s="375"/>
      <c r="F49" s="375"/>
      <c r="G49" s="375"/>
      <c r="H49" s="89"/>
      <c r="I49" s="37"/>
    </row>
    <row r="50" spans="1:9" s="56" customFormat="1" ht="18.75" customHeight="1" x14ac:dyDescent="0.25">
      <c r="A50" s="376"/>
      <c r="B50" s="376"/>
      <c r="C50" s="376"/>
      <c r="D50" s="376"/>
      <c r="E50" s="376"/>
      <c r="F50" s="376"/>
      <c r="G50" s="376"/>
      <c r="H50" s="86"/>
      <c r="I50" s="37"/>
    </row>
    <row r="51" spans="1:9" s="56" customFormat="1" ht="217.5" customHeight="1" x14ac:dyDescent="0.25">
      <c r="A51" s="371"/>
      <c r="B51" s="374"/>
      <c r="C51" s="374"/>
      <c r="D51" s="374"/>
      <c r="E51" s="374"/>
      <c r="F51" s="374"/>
      <c r="G51" s="374"/>
      <c r="H51" s="86"/>
      <c r="I51" s="37"/>
    </row>
    <row r="52" spans="1:9" ht="53.25" customHeight="1" x14ac:dyDescent="0.25">
      <c r="A52" s="371"/>
      <c r="B52" s="372"/>
      <c r="C52" s="372"/>
      <c r="D52" s="372"/>
      <c r="E52" s="372"/>
      <c r="F52" s="372"/>
      <c r="G52" s="372"/>
    </row>
    <row r="53" spans="1:9" x14ac:dyDescent="0.25">
      <c r="A53" s="373"/>
      <c r="B53" s="373"/>
      <c r="C53" s="373"/>
      <c r="D53" s="373"/>
      <c r="E53" s="373"/>
      <c r="F53" s="373"/>
      <c r="G53" s="373"/>
    </row>
    <row r="54" spans="1:9" x14ac:dyDescent="0.25">
      <c r="B54" s="89"/>
    </row>
    <row r="58" spans="1:9" x14ac:dyDescent="0.25">
      <c r="B58" s="89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6"/>
  <sheetViews>
    <sheetView showGridLines="0" topLeftCell="B1" zoomScale="130" zoomScaleNormal="130" workbookViewId="0">
      <selection activeCell="D31" sqref="D31:H31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386</v>
      </c>
      <c r="C1" s="383"/>
      <c r="D1" s="383"/>
      <c r="E1" s="383"/>
      <c r="F1" s="383"/>
    </row>
    <row r="2" spans="2:6" ht="20.45" customHeight="1" x14ac:dyDescent="0.2">
      <c r="B2" s="384" t="s">
        <v>387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85" t="s">
        <v>432</v>
      </c>
      <c r="C4" s="385"/>
      <c r="D4" s="385"/>
      <c r="E4" s="385"/>
      <c r="F4" s="385"/>
    </row>
    <row r="5" spans="2:6" ht="19.149999999999999" customHeight="1" x14ac:dyDescent="0.2">
      <c r="B5" s="386" t="s">
        <v>317</v>
      </c>
      <c r="C5" s="386"/>
      <c r="D5" s="386"/>
      <c r="E5" s="386"/>
      <c r="F5" s="238"/>
    </row>
    <row r="6" spans="2:6" ht="15" customHeight="1" outlineLevel="1" x14ac:dyDescent="0.2">
      <c r="B6" s="288" t="s">
        <v>433</v>
      </c>
      <c r="C6" s="289"/>
      <c r="D6" s="289"/>
      <c r="E6" s="289"/>
      <c r="F6" s="289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321</v>
      </c>
      <c r="C8" s="244" t="s">
        <v>322</v>
      </c>
      <c r="D8" s="244" t="s">
        <v>323</v>
      </c>
      <c r="E8" s="245" t="s">
        <v>388</v>
      </c>
      <c r="F8" s="245" t="s">
        <v>325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7" t="s">
        <v>389</v>
      </c>
      <c r="C10" s="388"/>
      <c r="D10" s="388"/>
      <c r="E10" s="388"/>
      <c r="F10" s="388"/>
    </row>
    <row r="11" spans="2:6" ht="38.25" x14ac:dyDescent="0.2">
      <c r="B11" s="389">
        <v>1</v>
      </c>
      <c r="C11" s="287" t="s">
        <v>390</v>
      </c>
      <c r="D11" s="251" t="s">
        <v>391</v>
      </c>
      <c r="E11" s="252" t="s">
        <v>392</v>
      </c>
      <c r="F11" s="291" t="s">
        <v>393</v>
      </c>
    </row>
    <row r="12" spans="2:6" ht="48" outlineLevel="1" x14ac:dyDescent="0.2">
      <c r="B12" s="390"/>
      <c r="C12" s="292"/>
      <c r="D12" s="293" t="s">
        <v>394</v>
      </c>
      <c r="E12" s="294"/>
      <c r="F12" s="295" t="s">
        <v>62</v>
      </c>
    </row>
    <row r="13" spans="2:6" ht="63.75" x14ac:dyDescent="0.2">
      <c r="B13" s="290">
        <v>2</v>
      </c>
      <c r="C13" s="287" t="s">
        <v>434</v>
      </c>
      <c r="D13" s="251" t="s">
        <v>395</v>
      </c>
      <c r="E13" s="252" t="s">
        <v>435</v>
      </c>
      <c r="F13" s="291">
        <v>506</v>
      </c>
    </row>
    <row r="14" spans="2:6" ht="15" x14ac:dyDescent="0.2">
      <c r="B14" s="290"/>
      <c r="C14" s="377" t="s">
        <v>396</v>
      </c>
      <c r="D14" s="378"/>
      <c r="E14" s="378"/>
      <c r="F14" s="255" t="s">
        <v>436</v>
      </c>
    </row>
    <row r="15" spans="2:6" ht="15" x14ac:dyDescent="0.2">
      <c r="B15" s="290"/>
      <c r="C15" s="377" t="s">
        <v>397</v>
      </c>
      <c r="D15" s="378"/>
      <c r="E15" s="378"/>
      <c r="F15" s="255"/>
    </row>
    <row r="16" spans="2:6" ht="15" x14ac:dyDescent="0.2">
      <c r="B16" s="290"/>
      <c r="C16" s="379" t="s">
        <v>341</v>
      </c>
      <c r="D16" s="380"/>
      <c r="E16" s="380"/>
      <c r="F16" s="291" t="s">
        <v>436</v>
      </c>
    </row>
    <row r="17" spans="2:6" ht="15" x14ac:dyDescent="0.2">
      <c r="B17" s="268"/>
      <c r="C17" s="381" t="s">
        <v>361</v>
      </c>
      <c r="D17" s="382"/>
      <c r="E17" s="382"/>
      <c r="F17" s="296" t="s">
        <v>436</v>
      </c>
    </row>
    <row r="18" spans="2:6" x14ac:dyDescent="0.2">
      <c r="B18" s="271"/>
      <c r="C18" s="272"/>
      <c r="D18" s="273"/>
      <c r="E18" s="274"/>
      <c r="F18" s="275"/>
    </row>
    <row r="19" spans="2:6" x14ac:dyDescent="0.2">
      <c r="B19" s="271"/>
      <c r="C19" s="272"/>
      <c r="D19" s="273"/>
      <c r="E19" s="274"/>
      <c r="F19" s="276"/>
    </row>
    <row r="20" spans="2:6" x14ac:dyDescent="0.2">
      <c r="B20" s="277"/>
      <c r="C20" s="277"/>
      <c r="D20" s="277"/>
      <c r="E20" s="277"/>
      <c r="F20" s="277"/>
    </row>
    <row r="21" spans="2:6" x14ac:dyDescent="0.2">
      <c r="B21" s="278"/>
    </row>
    <row r="22" spans="2:6" x14ac:dyDescent="0.2">
      <c r="B22" s="278"/>
    </row>
    <row r="23" spans="2:6" x14ac:dyDescent="0.2">
      <c r="B23" s="278"/>
    </row>
    <row r="24" spans="2:6" x14ac:dyDescent="0.2">
      <c r="B24" s="278"/>
    </row>
    <row r="26" spans="2:6" x14ac:dyDescent="0.2">
      <c r="B26" s="279"/>
    </row>
  </sheetData>
  <mergeCells count="10">
    <mergeCell ref="C14:E14"/>
    <mergeCell ref="C15:E15"/>
    <mergeCell ref="C16:E16"/>
    <mergeCell ref="C17:E17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5"/>
  <sheetViews>
    <sheetView showGridLines="0" topLeftCell="B1" zoomScale="130" zoomScaleNormal="130" workbookViewId="0">
      <selection activeCell="D31" sqref="D31:H31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398</v>
      </c>
      <c r="C1" s="383"/>
      <c r="D1" s="383"/>
      <c r="E1" s="383"/>
      <c r="F1" s="383"/>
    </row>
    <row r="2" spans="2:6" ht="20.45" customHeight="1" x14ac:dyDescent="0.2">
      <c r="B2" s="384" t="s">
        <v>387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85" t="s">
        <v>437</v>
      </c>
      <c r="C4" s="385"/>
      <c r="D4" s="385"/>
      <c r="E4" s="385"/>
      <c r="F4" s="385"/>
    </row>
    <row r="5" spans="2:6" ht="19.149999999999999" customHeight="1" x14ac:dyDescent="0.2">
      <c r="B5" s="386" t="s">
        <v>317</v>
      </c>
      <c r="C5" s="386"/>
      <c r="D5" s="386"/>
      <c r="E5" s="386"/>
      <c r="F5" s="238"/>
    </row>
    <row r="6" spans="2:6" ht="15" customHeight="1" outlineLevel="1" x14ac:dyDescent="0.2">
      <c r="B6" s="288" t="s">
        <v>438</v>
      </c>
      <c r="C6" s="289"/>
      <c r="D6" s="289"/>
      <c r="E6" s="289"/>
      <c r="F6" s="289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321</v>
      </c>
      <c r="C8" s="244" t="s">
        <v>322</v>
      </c>
      <c r="D8" s="244" t="s">
        <v>323</v>
      </c>
      <c r="E8" s="245" t="s">
        <v>388</v>
      </c>
      <c r="F8" s="245" t="s">
        <v>325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7" t="s">
        <v>399</v>
      </c>
      <c r="C10" s="388"/>
      <c r="D10" s="388"/>
      <c r="E10" s="388"/>
      <c r="F10" s="388"/>
    </row>
    <row r="11" spans="2:6" ht="102" x14ac:dyDescent="0.2">
      <c r="B11" s="290">
        <v>1</v>
      </c>
      <c r="C11" s="287" t="s">
        <v>439</v>
      </c>
      <c r="D11" s="251" t="s">
        <v>400</v>
      </c>
      <c r="E11" s="252" t="s">
        <v>440</v>
      </c>
      <c r="F11" s="291" t="s">
        <v>441</v>
      </c>
    </row>
    <row r="12" spans="2:6" ht="102" x14ac:dyDescent="0.2">
      <c r="B12" s="389">
        <v>2</v>
      </c>
      <c r="C12" s="287" t="s">
        <v>442</v>
      </c>
      <c r="D12" s="251" t="s">
        <v>401</v>
      </c>
      <c r="E12" s="252" t="s">
        <v>443</v>
      </c>
      <c r="F12" s="291">
        <v>814.59</v>
      </c>
    </row>
    <row r="13" spans="2:6" ht="48" outlineLevel="1" x14ac:dyDescent="0.2">
      <c r="B13" s="390"/>
      <c r="C13" s="292"/>
      <c r="D13" s="293" t="s">
        <v>402</v>
      </c>
      <c r="E13" s="294"/>
      <c r="F13" s="295" t="s">
        <v>62</v>
      </c>
    </row>
    <row r="14" spans="2:6" ht="63.75" x14ac:dyDescent="0.2">
      <c r="B14" s="290">
        <v>3</v>
      </c>
      <c r="C14" s="287" t="s">
        <v>403</v>
      </c>
      <c r="D14" s="251" t="s">
        <v>404</v>
      </c>
      <c r="E14" s="252" t="s">
        <v>405</v>
      </c>
      <c r="F14" s="291" t="s">
        <v>406</v>
      </c>
    </row>
    <row r="15" spans="2:6" ht="51" x14ac:dyDescent="0.2">
      <c r="B15" s="290">
        <v>4</v>
      </c>
      <c r="C15" s="287" t="s">
        <v>407</v>
      </c>
      <c r="D15" s="251" t="s">
        <v>408</v>
      </c>
      <c r="E15" s="252" t="s">
        <v>409</v>
      </c>
      <c r="F15" s="291">
        <v>80</v>
      </c>
    </row>
    <row r="16" spans="2:6" ht="63.75" x14ac:dyDescent="0.2">
      <c r="B16" s="290">
        <v>5</v>
      </c>
      <c r="C16" s="287" t="s">
        <v>410</v>
      </c>
      <c r="D16" s="251" t="s">
        <v>411</v>
      </c>
      <c r="E16" s="252" t="s">
        <v>409</v>
      </c>
      <c r="F16" s="291">
        <v>80</v>
      </c>
    </row>
    <row r="17" spans="2:6" ht="15" x14ac:dyDescent="0.2">
      <c r="B17" s="290"/>
      <c r="C17" s="377" t="s">
        <v>412</v>
      </c>
      <c r="D17" s="378"/>
      <c r="E17" s="378"/>
      <c r="F17" s="255" t="s">
        <v>444</v>
      </c>
    </row>
    <row r="18" spans="2:6" ht="15" x14ac:dyDescent="0.2">
      <c r="B18" s="290"/>
      <c r="C18" s="377" t="s">
        <v>413</v>
      </c>
      <c r="D18" s="378"/>
      <c r="E18" s="378"/>
      <c r="F18" s="255"/>
    </row>
    <row r="19" spans="2:6" ht="15" x14ac:dyDescent="0.2">
      <c r="B19" s="290"/>
      <c r="C19" s="379" t="s">
        <v>414</v>
      </c>
      <c r="D19" s="380"/>
      <c r="E19" s="380"/>
      <c r="F19" s="291"/>
    </row>
    <row r="20" spans="2:6" ht="15" x14ac:dyDescent="0.2">
      <c r="B20" s="290"/>
      <c r="C20" s="379" t="s">
        <v>415</v>
      </c>
      <c r="D20" s="380"/>
      <c r="E20" s="380"/>
      <c r="F20" s="291" t="s">
        <v>441</v>
      </c>
    </row>
    <row r="21" spans="2:6" ht="42" customHeight="1" x14ac:dyDescent="0.2">
      <c r="B21" s="290"/>
      <c r="C21" s="379" t="s">
        <v>416</v>
      </c>
      <c r="D21" s="380"/>
      <c r="E21" s="380"/>
      <c r="F21" s="291" t="s">
        <v>445</v>
      </c>
    </row>
    <row r="22" spans="2:6" ht="27.95" customHeight="1" x14ac:dyDescent="0.2">
      <c r="B22" s="290"/>
      <c r="C22" s="379" t="s">
        <v>417</v>
      </c>
      <c r="D22" s="380"/>
      <c r="E22" s="380"/>
      <c r="F22" s="291" t="s">
        <v>446</v>
      </c>
    </row>
    <row r="23" spans="2:6" ht="27.95" customHeight="1" x14ac:dyDescent="0.2">
      <c r="B23" s="290"/>
      <c r="C23" s="379" t="s">
        <v>418</v>
      </c>
      <c r="D23" s="380"/>
      <c r="E23" s="380"/>
      <c r="F23" s="291" t="s">
        <v>447</v>
      </c>
    </row>
    <row r="24" spans="2:6" ht="15" x14ac:dyDescent="0.2">
      <c r="B24" s="290"/>
      <c r="C24" s="379" t="s">
        <v>419</v>
      </c>
      <c r="D24" s="380"/>
      <c r="E24" s="380"/>
      <c r="F24" s="291" t="s">
        <v>447</v>
      </c>
    </row>
    <row r="25" spans="2:6" ht="15" x14ac:dyDescent="0.2">
      <c r="B25" s="290"/>
      <c r="C25" s="379" t="s">
        <v>420</v>
      </c>
      <c r="D25" s="380"/>
      <c r="E25" s="380"/>
      <c r="F25" s="291" t="s">
        <v>444</v>
      </c>
    </row>
    <row r="26" spans="2:6" ht="15" x14ac:dyDescent="0.2">
      <c r="B26" s="268"/>
      <c r="C26" s="381" t="s">
        <v>361</v>
      </c>
      <c r="D26" s="382"/>
      <c r="E26" s="382"/>
      <c r="F26" s="296" t="s">
        <v>444</v>
      </c>
    </row>
    <row r="27" spans="2:6" x14ac:dyDescent="0.2">
      <c r="B27" s="271"/>
      <c r="C27" s="272"/>
      <c r="D27" s="273"/>
      <c r="E27" s="274"/>
      <c r="F27" s="275"/>
    </row>
    <row r="28" spans="2:6" x14ac:dyDescent="0.2">
      <c r="B28" s="271"/>
      <c r="C28" s="272"/>
      <c r="D28" s="273"/>
      <c r="E28" s="274"/>
      <c r="F28" s="276"/>
    </row>
    <row r="29" spans="2:6" x14ac:dyDescent="0.2">
      <c r="B29" s="277"/>
      <c r="C29" s="277"/>
      <c r="D29" s="277"/>
      <c r="E29" s="277"/>
      <c r="F29" s="277"/>
    </row>
    <row r="30" spans="2:6" x14ac:dyDescent="0.2">
      <c r="B30" s="278"/>
    </row>
    <row r="31" spans="2:6" x14ac:dyDescent="0.2">
      <c r="B31" s="278"/>
    </row>
    <row r="32" spans="2:6" x14ac:dyDescent="0.2">
      <c r="B32" s="278"/>
    </row>
    <row r="33" spans="2:2" x14ac:dyDescent="0.2">
      <c r="B33" s="278"/>
    </row>
    <row r="35" spans="2:2" x14ac:dyDescent="0.2">
      <c r="B35" s="279"/>
    </row>
  </sheetData>
  <mergeCells count="16">
    <mergeCell ref="C23:E23"/>
    <mergeCell ref="C24:E24"/>
    <mergeCell ref="C25:E25"/>
    <mergeCell ref="C26:E26"/>
    <mergeCell ref="C17:E17"/>
    <mergeCell ref="C18:E18"/>
    <mergeCell ref="C19:E19"/>
    <mergeCell ref="C20:E20"/>
    <mergeCell ref="C21:E21"/>
    <mergeCell ref="C22:E22"/>
    <mergeCell ref="B12:B13"/>
    <mergeCell ref="B1:F1"/>
    <mergeCell ref="B2:E2"/>
    <mergeCell ref="B4:F4"/>
    <mergeCell ref="B5:E5"/>
    <mergeCell ref="B10:F10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1" workbookViewId="0">
      <selection activeCell="D31" sqref="D28:H33"/>
    </sheetView>
  </sheetViews>
  <sheetFormatPr defaultColWidth="7.75" defaultRowHeight="12.75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7" width="11.125" style="234" customWidth="1"/>
    <col min="8" max="11" width="7.75" style="234"/>
    <col min="12" max="12" width="10.625" style="234" customWidth="1"/>
    <col min="13" max="16384" width="7.75" style="234"/>
  </cols>
  <sheetData>
    <row r="1" spans="2:14" ht="24.6" customHeight="1" x14ac:dyDescent="0.2">
      <c r="B1" s="383" t="s">
        <v>311</v>
      </c>
      <c r="C1" s="383"/>
      <c r="D1" s="383"/>
      <c r="E1" s="383"/>
      <c r="F1" s="383"/>
      <c r="G1" s="233"/>
    </row>
    <row r="2" spans="2:14" ht="20.45" customHeight="1" x14ac:dyDescent="0.2">
      <c r="B2" s="393" t="s">
        <v>379</v>
      </c>
      <c r="C2" s="393"/>
      <c r="D2" s="393"/>
      <c r="E2" s="393"/>
      <c r="F2" s="393"/>
      <c r="G2" s="235"/>
    </row>
    <row r="3" spans="2:14" ht="5.45" customHeight="1" x14ac:dyDescent="0.2">
      <c r="B3" s="236"/>
      <c r="C3" s="236"/>
      <c r="D3" s="236"/>
      <c r="E3" s="236"/>
      <c r="F3" s="236"/>
      <c r="G3" s="236"/>
    </row>
    <row r="4" spans="2:14" s="281" customFormat="1" ht="40.5" customHeight="1" x14ac:dyDescent="0.2">
      <c r="B4" s="394" t="str">
        <f>'НМЦ 2022'!B7</f>
        <v>Объект: «Строительство ВЛ-0,4 кВ от ВЛ-0,4 кВ ТП-10/0,4 кВ №5227 в с. Засечное Пензенского района (Рыжов А.А., Башарин П.А.) (под ключ)»</v>
      </c>
      <c r="C4" s="394"/>
      <c r="D4" s="394"/>
      <c r="E4" s="394"/>
      <c r="F4" s="394"/>
      <c r="G4" s="280"/>
      <c r="I4" s="282" t="s">
        <v>312</v>
      </c>
      <c r="J4" s="282" t="s">
        <v>313</v>
      </c>
      <c r="K4" s="282" t="s">
        <v>314</v>
      </c>
      <c r="L4" s="282" t="s">
        <v>315</v>
      </c>
      <c r="M4" s="282" t="s">
        <v>316</v>
      </c>
    </row>
    <row r="5" spans="2:14" ht="19.149999999999999" customHeight="1" x14ac:dyDescent="0.2">
      <c r="B5" s="386" t="s">
        <v>317</v>
      </c>
      <c r="C5" s="386"/>
      <c r="D5" s="386"/>
      <c r="E5" s="386"/>
      <c r="F5" s="238"/>
      <c r="G5" s="238"/>
      <c r="H5" s="234" t="s">
        <v>318</v>
      </c>
      <c r="I5" s="242"/>
      <c r="J5" s="242"/>
      <c r="K5" s="242">
        <v>0.46100000000000002</v>
      </c>
      <c r="L5" s="242">
        <v>0</v>
      </c>
      <c r="M5" s="237">
        <f>SUM(J5:L5)</f>
        <v>0.46100000000000002</v>
      </c>
    </row>
    <row r="6" spans="2:14" ht="25.5" x14ac:dyDescent="0.2">
      <c r="B6" s="236"/>
      <c r="C6" s="236"/>
      <c r="D6" s="239"/>
      <c r="E6" s="239"/>
      <c r="F6" s="240"/>
      <c r="G6" s="240"/>
      <c r="H6" s="241" t="s">
        <v>319</v>
      </c>
      <c r="I6" s="237">
        <f>0.05*I5</f>
        <v>0</v>
      </c>
      <c r="J6" s="237">
        <f>J5*20/10</f>
        <v>0</v>
      </c>
      <c r="K6" s="237">
        <f>K5*8/10</f>
        <v>0.36880000000000002</v>
      </c>
      <c r="L6" s="237">
        <f>L5*2/10</f>
        <v>0</v>
      </c>
      <c r="M6" s="242">
        <f>SUM(I6:L6)</f>
        <v>0.36880000000000002</v>
      </c>
      <c r="N6" s="234" t="s">
        <v>320</v>
      </c>
    </row>
    <row r="7" spans="2:14" ht="79.900000000000006" customHeight="1" x14ac:dyDescent="0.2">
      <c r="B7" s="243" t="s">
        <v>321</v>
      </c>
      <c r="C7" s="244" t="s">
        <v>322</v>
      </c>
      <c r="D7" s="244" t="s">
        <v>323</v>
      </c>
      <c r="E7" s="245" t="s">
        <v>324</v>
      </c>
      <c r="F7" s="245" t="s">
        <v>325</v>
      </c>
      <c r="G7" s="246"/>
    </row>
    <row r="8" spans="2:14" x14ac:dyDescent="0.2">
      <c r="B8" s="247">
        <v>1</v>
      </c>
      <c r="C8" s="248">
        <v>2</v>
      </c>
      <c r="D8" s="248">
        <v>3</v>
      </c>
      <c r="E8" s="247">
        <v>4</v>
      </c>
      <c r="F8" s="247">
        <v>5</v>
      </c>
      <c r="G8" s="249"/>
    </row>
    <row r="9" spans="2:14" ht="21" customHeight="1" x14ac:dyDescent="0.2">
      <c r="B9" s="391" t="s">
        <v>326</v>
      </c>
      <c r="C9" s="392"/>
      <c r="D9" s="392"/>
      <c r="E9" s="392"/>
      <c r="F9" s="392"/>
      <c r="G9" s="250"/>
    </row>
    <row r="10" spans="2:14" ht="51" x14ac:dyDescent="0.2">
      <c r="B10" s="395">
        <v>1</v>
      </c>
      <c r="C10" s="379" t="s">
        <v>327</v>
      </c>
      <c r="D10" s="251" t="s">
        <v>328</v>
      </c>
      <c r="E10" s="252" t="s">
        <v>329</v>
      </c>
      <c r="F10" s="400">
        <f>(1363*E13+3431*E12)*E14</f>
        <v>139.39793735759989</v>
      </c>
      <c r="G10" s="253"/>
    </row>
    <row r="11" spans="2:14" x14ac:dyDescent="0.2">
      <c r="B11" s="396"/>
      <c r="C11" s="398"/>
      <c r="D11" s="251" t="s">
        <v>330</v>
      </c>
      <c r="E11" s="252">
        <v>1</v>
      </c>
      <c r="F11" s="401"/>
      <c r="G11" s="253"/>
    </row>
    <row r="12" spans="2:14" x14ac:dyDescent="0.2">
      <c r="B12" s="396"/>
      <c r="C12" s="398"/>
      <c r="D12" s="251" t="s">
        <v>331</v>
      </c>
      <c r="E12" s="252">
        <f>M6/1000</f>
        <v>3.6880000000000002E-4</v>
      </c>
      <c r="F12" s="401"/>
      <c r="G12" s="253"/>
    </row>
    <row r="13" spans="2:14" x14ac:dyDescent="0.2">
      <c r="B13" s="396"/>
      <c r="C13" s="398"/>
      <c r="D13" s="251" t="s">
        <v>332</v>
      </c>
      <c r="E13" s="252">
        <f>1-0.9*(1-E12)</f>
        <v>0.10033191999999991</v>
      </c>
      <c r="F13" s="401"/>
      <c r="G13" s="253"/>
    </row>
    <row r="14" spans="2:14" x14ac:dyDescent="0.2">
      <c r="B14" s="397"/>
      <c r="C14" s="399"/>
      <c r="D14" s="251" t="s">
        <v>333</v>
      </c>
      <c r="E14" s="252">
        <v>1.01</v>
      </c>
      <c r="F14" s="402"/>
      <c r="G14" s="253"/>
    </row>
    <row r="15" spans="2:14" ht="51" customHeight="1" x14ac:dyDescent="0.2">
      <c r="B15" s="395">
        <v>2</v>
      </c>
      <c r="C15" s="379" t="s">
        <v>334</v>
      </c>
      <c r="D15" s="251" t="s">
        <v>335</v>
      </c>
      <c r="E15" s="252" t="s">
        <v>336</v>
      </c>
      <c r="F15" s="400">
        <f>(355*E18+22*E17*E19)</f>
        <v>35.571897560000004</v>
      </c>
      <c r="G15" s="253"/>
    </row>
    <row r="16" spans="2:14" x14ac:dyDescent="0.2">
      <c r="B16" s="396"/>
      <c r="C16" s="398"/>
      <c r="D16" s="251" t="s">
        <v>330</v>
      </c>
      <c r="E16" s="252">
        <v>1</v>
      </c>
      <c r="F16" s="401"/>
      <c r="G16" s="253"/>
    </row>
    <row r="17" spans="2:7" x14ac:dyDescent="0.2">
      <c r="B17" s="396"/>
      <c r="C17" s="398"/>
      <c r="D17" s="251" t="s">
        <v>337</v>
      </c>
      <c r="E17" s="252">
        <f>M6/1000</f>
        <v>3.6880000000000002E-4</v>
      </c>
      <c r="F17" s="401"/>
      <c r="G17" s="253"/>
    </row>
    <row r="18" spans="2:7" x14ac:dyDescent="0.2">
      <c r="B18" s="396"/>
      <c r="C18" s="398"/>
      <c r="D18" s="251" t="s">
        <v>338</v>
      </c>
      <c r="E18" s="252">
        <f>1-0.45*(2-E17)</f>
        <v>0.10016596</v>
      </c>
      <c r="F18" s="401"/>
      <c r="G18" s="253"/>
    </row>
    <row r="19" spans="2:7" x14ac:dyDescent="0.2">
      <c r="B19" s="397"/>
      <c r="C19" s="399"/>
      <c r="D19" s="251" t="s">
        <v>339</v>
      </c>
      <c r="E19" s="252">
        <v>1.6</v>
      </c>
      <c r="F19" s="402"/>
      <c r="G19" s="253"/>
    </row>
    <row r="20" spans="2:7" ht="15" x14ac:dyDescent="0.2">
      <c r="B20" s="254"/>
      <c r="C20" s="381" t="s">
        <v>340</v>
      </c>
      <c r="D20" s="382"/>
      <c r="E20" s="382"/>
      <c r="F20" s="255"/>
      <c r="G20" s="256"/>
    </row>
    <row r="21" spans="2:7" ht="15" x14ac:dyDescent="0.2">
      <c r="B21" s="254"/>
      <c r="C21" s="403" t="s">
        <v>341</v>
      </c>
      <c r="D21" s="404"/>
      <c r="E21" s="404"/>
      <c r="F21" s="257">
        <f>F10+F15</f>
        <v>174.96983491759988</v>
      </c>
      <c r="G21" s="258"/>
    </row>
    <row r="22" spans="2:7" ht="21" customHeight="1" x14ac:dyDescent="0.2">
      <c r="B22" s="391" t="s">
        <v>342</v>
      </c>
      <c r="C22" s="392"/>
      <c r="D22" s="392"/>
      <c r="E22" s="392"/>
      <c r="F22" s="392"/>
      <c r="G22" s="250"/>
    </row>
    <row r="23" spans="2:7" ht="89.25" x14ac:dyDescent="0.2">
      <c r="B23" s="259">
        <v>3</v>
      </c>
      <c r="C23" s="260" t="s">
        <v>343</v>
      </c>
      <c r="D23" s="251" t="s">
        <v>344</v>
      </c>
      <c r="E23" s="252" t="s">
        <v>345</v>
      </c>
      <c r="F23" s="261">
        <f>(1578*E26+975*E25)*E27</f>
        <v>221.21476708800006</v>
      </c>
      <c r="G23" s="253"/>
    </row>
    <row r="24" spans="2:7" x14ac:dyDescent="0.2">
      <c r="B24" s="262"/>
      <c r="C24" s="263"/>
      <c r="D24" s="251" t="s">
        <v>330</v>
      </c>
      <c r="E24" s="252">
        <v>1</v>
      </c>
      <c r="F24" s="264"/>
      <c r="G24" s="253"/>
    </row>
    <row r="25" spans="2:7" x14ac:dyDescent="0.2">
      <c r="B25" s="262"/>
      <c r="C25" s="263"/>
      <c r="D25" s="251" t="s">
        <v>346</v>
      </c>
      <c r="E25" s="252">
        <f>M6/10000</f>
        <v>3.6879999999999999E-5</v>
      </c>
      <c r="F25" s="264"/>
      <c r="G25" s="253"/>
    </row>
    <row r="26" spans="2:7" x14ac:dyDescent="0.2">
      <c r="B26" s="262"/>
      <c r="C26" s="263"/>
      <c r="D26" s="251" t="s">
        <v>347</v>
      </c>
      <c r="E26" s="252">
        <f>1-0.3*(3-M6/1000)</f>
        <v>0.10011064000000003</v>
      </c>
      <c r="F26" s="264"/>
      <c r="G26" s="253"/>
    </row>
    <row r="27" spans="2:7" x14ac:dyDescent="0.2">
      <c r="B27" s="265"/>
      <c r="C27" s="266"/>
      <c r="D27" s="251" t="s">
        <v>348</v>
      </c>
      <c r="E27" s="252">
        <f>1+0.4*(2-1)</f>
        <v>1.4</v>
      </c>
      <c r="F27" s="267"/>
      <c r="G27" s="253"/>
    </row>
    <row r="28" spans="2:7" ht="51" customHeight="1" x14ac:dyDescent="0.2">
      <c r="B28" s="395">
        <v>4</v>
      </c>
      <c r="C28" s="379" t="s">
        <v>334</v>
      </c>
      <c r="D28" s="251" t="s">
        <v>335</v>
      </c>
      <c r="E28" s="252" t="s">
        <v>349</v>
      </c>
      <c r="F28" s="400">
        <f>(355*E31+22*E30*E33)*E32</f>
        <v>39.12908731600001</v>
      </c>
      <c r="G28" s="253"/>
    </row>
    <row r="29" spans="2:7" x14ac:dyDescent="0.2">
      <c r="B29" s="396"/>
      <c r="C29" s="398"/>
      <c r="D29" s="251" t="s">
        <v>330</v>
      </c>
      <c r="E29" s="252">
        <v>1</v>
      </c>
      <c r="F29" s="401"/>
      <c r="G29" s="253"/>
    </row>
    <row r="30" spans="2:7" x14ac:dyDescent="0.2">
      <c r="B30" s="396"/>
      <c r="C30" s="398"/>
      <c r="D30" s="251" t="s">
        <v>337</v>
      </c>
      <c r="E30" s="252">
        <f>M6/1000</f>
        <v>3.6880000000000002E-4</v>
      </c>
      <c r="F30" s="401"/>
      <c r="G30" s="253"/>
    </row>
    <row r="31" spans="2:7" x14ac:dyDescent="0.2">
      <c r="B31" s="396"/>
      <c r="C31" s="398"/>
      <c r="D31" s="251" t="s">
        <v>338</v>
      </c>
      <c r="E31" s="252">
        <f>1-0.45*(2-M6/1000)</f>
        <v>0.10016596</v>
      </c>
      <c r="F31" s="401"/>
      <c r="G31" s="253"/>
    </row>
    <row r="32" spans="2:7" x14ac:dyDescent="0.2">
      <c r="B32" s="396"/>
      <c r="C32" s="398"/>
      <c r="D32" s="251" t="s">
        <v>350</v>
      </c>
      <c r="E32" s="252">
        <f>1+0.1*1</f>
        <v>1.1000000000000001</v>
      </c>
      <c r="F32" s="401"/>
      <c r="G32" s="253"/>
    </row>
    <row r="33" spans="2:8" x14ac:dyDescent="0.2">
      <c r="B33" s="397"/>
      <c r="C33" s="399"/>
      <c r="D33" s="251" t="s">
        <v>339</v>
      </c>
      <c r="E33" s="252">
        <v>1.6</v>
      </c>
      <c r="F33" s="402"/>
      <c r="G33" s="253"/>
    </row>
    <row r="34" spans="2:8" ht="114.75" customHeight="1" x14ac:dyDescent="0.2">
      <c r="B34" s="395">
        <v>5</v>
      </c>
      <c r="C34" s="379" t="s">
        <v>351</v>
      </c>
      <c r="D34" s="251" t="s">
        <v>352</v>
      </c>
      <c r="E34" s="252" t="s">
        <v>353</v>
      </c>
      <c r="F34" s="264">
        <f>(1183*E38*E39+90*E36*E37)*E40</f>
        <v>139.67367263136006</v>
      </c>
      <c r="G34" s="253"/>
    </row>
    <row r="35" spans="2:8" x14ac:dyDescent="0.2">
      <c r="B35" s="396"/>
      <c r="C35" s="398"/>
      <c r="D35" s="251" t="s">
        <v>330</v>
      </c>
      <c r="E35" s="252">
        <v>1</v>
      </c>
      <c r="F35" s="264"/>
      <c r="G35" s="253"/>
    </row>
    <row r="36" spans="2:8" x14ac:dyDescent="0.2">
      <c r="B36" s="396"/>
      <c r="C36" s="398"/>
      <c r="D36" s="251" t="s">
        <v>354</v>
      </c>
      <c r="E36" s="252">
        <f>M6/100</f>
        <v>3.6880000000000003E-3</v>
      </c>
      <c r="F36" s="264"/>
      <c r="G36" s="253"/>
    </row>
    <row r="37" spans="2:8" x14ac:dyDescent="0.2">
      <c r="B37" s="396"/>
      <c r="C37" s="398"/>
      <c r="D37" s="251" t="s">
        <v>355</v>
      </c>
      <c r="E37" s="252">
        <v>1.75</v>
      </c>
      <c r="F37" s="264"/>
      <c r="G37" s="253"/>
    </row>
    <row r="38" spans="2:8" x14ac:dyDescent="0.2">
      <c r="B38" s="396"/>
      <c r="C38" s="398"/>
      <c r="D38" s="251" t="s">
        <v>356</v>
      </c>
      <c r="E38" s="252">
        <f>1-0.3*(3-E36)</f>
        <v>0.10110640000000004</v>
      </c>
      <c r="F38" s="264"/>
      <c r="G38" s="253"/>
    </row>
    <row r="39" spans="2:8" x14ac:dyDescent="0.2">
      <c r="B39" s="396"/>
      <c r="C39" s="398"/>
      <c r="D39" s="251" t="s">
        <v>357</v>
      </c>
      <c r="E39" s="252">
        <v>1.1399999999999999</v>
      </c>
      <c r="F39" s="264"/>
      <c r="G39" s="253"/>
    </row>
    <row r="40" spans="2:8" x14ac:dyDescent="0.2">
      <c r="B40" s="396"/>
      <c r="C40" s="398"/>
      <c r="D40" s="251" t="s">
        <v>358</v>
      </c>
      <c r="E40" s="252">
        <v>1.02</v>
      </c>
      <c r="F40" s="264"/>
      <c r="G40" s="253"/>
    </row>
    <row r="41" spans="2:8" ht="15" x14ac:dyDescent="0.2">
      <c r="B41" s="254"/>
      <c r="C41" s="381" t="s">
        <v>359</v>
      </c>
      <c r="D41" s="382"/>
      <c r="E41" s="382"/>
      <c r="F41" s="255"/>
      <c r="G41" s="256"/>
    </row>
    <row r="42" spans="2:8" ht="15" x14ac:dyDescent="0.2">
      <c r="B42" s="254"/>
      <c r="C42" s="403" t="s">
        <v>360</v>
      </c>
      <c r="D42" s="404"/>
      <c r="E42" s="404"/>
      <c r="F42" s="257">
        <f>SUM(F23:F40)</f>
        <v>400.0175270353601</v>
      </c>
      <c r="G42" s="258"/>
    </row>
    <row r="43" spans="2:8" ht="15" x14ac:dyDescent="0.2">
      <c r="B43" s="268"/>
      <c r="C43" s="381" t="s">
        <v>361</v>
      </c>
      <c r="D43" s="382"/>
      <c r="E43" s="382"/>
      <c r="F43" s="269">
        <f>F21+F42</f>
        <v>574.98736195295999</v>
      </c>
      <c r="G43" s="270">
        <f>ROUND(F43/1000,5)</f>
        <v>0.57499</v>
      </c>
      <c r="H43" s="234" t="s">
        <v>362</v>
      </c>
    </row>
    <row r="44" spans="2:8" x14ac:dyDescent="0.2">
      <c r="B44" s="271"/>
      <c r="C44" s="272"/>
      <c r="D44" s="273"/>
      <c r="E44" s="274"/>
      <c r="F44" s="275"/>
      <c r="G44" s="275"/>
    </row>
    <row r="45" spans="2:8" x14ac:dyDescent="0.2">
      <c r="B45" s="271"/>
      <c r="C45" s="272"/>
      <c r="D45" s="273"/>
      <c r="E45" s="274"/>
      <c r="F45" s="276"/>
      <c r="G45" s="276"/>
    </row>
    <row r="46" spans="2:8" x14ac:dyDescent="0.2">
      <c r="B46" s="277"/>
      <c r="C46" s="277"/>
      <c r="D46" s="277"/>
      <c r="E46" s="277"/>
      <c r="F46" s="277"/>
      <c r="G46" s="277"/>
    </row>
    <row r="47" spans="2:8" x14ac:dyDescent="0.2">
      <c r="B47" s="278"/>
    </row>
    <row r="48" spans="2:8" x14ac:dyDescent="0.2">
      <c r="B48" s="278"/>
    </row>
    <row r="49" spans="2:2" x14ac:dyDescent="0.2">
      <c r="B49" s="278"/>
    </row>
    <row r="50" spans="2:2" x14ac:dyDescent="0.2">
      <c r="B50" s="278"/>
    </row>
    <row r="52" spans="2:2" x14ac:dyDescent="0.2">
      <c r="B52" s="279"/>
    </row>
  </sheetData>
  <mergeCells count="22">
    <mergeCell ref="C42:E42"/>
    <mergeCell ref="C43:E43"/>
    <mergeCell ref="B28:B33"/>
    <mergeCell ref="C28:C33"/>
    <mergeCell ref="F28:F33"/>
    <mergeCell ref="B34:B40"/>
    <mergeCell ref="C34:C40"/>
    <mergeCell ref="C41:E41"/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opLeftCell="A18" zoomScale="90" zoomScaleNormal="90" zoomScaleSheetLayoutView="85" workbookViewId="0">
      <selection activeCell="A46" sqref="A46:G46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1" t="s">
        <v>183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1" t="str">
        <f>'НМЦ 2022'!B7</f>
        <v>Объект: «Строительство ВЛ-0,4 кВ от ВЛ-0,4 кВ ТП-10/0,4 кВ №5227 в с. Засечное Пензенского района (Рыжов А.А., Башарин П.А.) (под ключ)»</v>
      </c>
      <c r="B2" s="361"/>
      <c r="C2" s="361"/>
      <c r="D2" s="361"/>
      <c r="E2" s="361"/>
      <c r="F2" s="361"/>
      <c r="G2" s="361"/>
      <c r="H2" s="361"/>
      <c r="I2" s="361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0" t="s">
        <v>7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33" ht="15.75" customHeight="1" x14ac:dyDescent="0.25">
      <c r="A5" s="359" t="s">
        <v>0</v>
      </c>
      <c r="B5" s="353" t="s">
        <v>2</v>
      </c>
      <c r="C5" s="355" t="s">
        <v>49</v>
      </c>
      <c r="D5" s="355"/>
      <c r="E5" s="355"/>
      <c r="F5" s="355"/>
      <c r="G5" s="355"/>
      <c r="H5" s="355"/>
      <c r="I5" s="355"/>
      <c r="J5" s="355" t="s">
        <v>50</v>
      </c>
      <c r="K5" s="355"/>
      <c r="L5" s="355"/>
      <c r="M5" s="355"/>
      <c r="N5" s="355"/>
      <c r="O5" s="355"/>
      <c r="P5" s="355"/>
    </row>
    <row r="6" spans="1:33" ht="45" customHeight="1" x14ac:dyDescent="0.25">
      <c r="A6" s="359"/>
      <c r="B6" s="353"/>
      <c r="C6" s="35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57"/>
      <c r="E6" s="357"/>
      <c r="F6" s="357"/>
      <c r="G6" s="357"/>
      <c r="H6" s="357"/>
      <c r="I6" s="358"/>
      <c r="J6" s="35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57"/>
      <c r="L6" s="357"/>
      <c r="M6" s="357"/>
      <c r="N6" s="357"/>
      <c r="O6" s="357"/>
      <c r="P6" s="358"/>
    </row>
    <row r="7" spans="1:33" ht="33.75" customHeight="1" x14ac:dyDescent="0.25">
      <c r="A7" s="359"/>
      <c r="B7" s="353"/>
      <c r="C7" s="353" t="s">
        <v>12</v>
      </c>
      <c r="D7" s="353"/>
      <c r="E7" s="353"/>
      <c r="F7" s="353"/>
      <c r="G7" s="353" t="s">
        <v>121</v>
      </c>
      <c r="H7" s="354"/>
      <c r="I7" s="354"/>
      <c r="J7" s="353" t="s">
        <v>12</v>
      </c>
      <c r="K7" s="353"/>
      <c r="L7" s="353"/>
      <c r="M7" s="353"/>
      <c r="N7" s="353" t="s">
        <v>121</v>
      </c>
      <c r="O7" s="354"/>
      <c r="P7" s="354"/>
    </row>
    <row r="8" spans="1:33" s="9" customFormat="1" ht="63" x14ac:dyDescent="0.25">
      <c r="A8" s="359"/>
      <c r="B8" s="353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hidden="1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271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2" t="s">
        <v>302</v>
      </c>
      <c r="E11" s="66"/>
      <c r="F11" s="66" t="s">
        <v>19</v>
      </c>
      <c r="G11" s="16" t="s">
        <v>303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284</v>
      </c>
      <c r="C12" s="211">
        <v>10</v>
      </c>
      <c r="D12" s="211" t="s">
        <v>285</v>
      </c>
      <c r="E12" s="211"/>
      <c r="F12" s="211" t="s">
        <v>19</v>
      </c>
      <c r="G12" s="16" t="s">
        <v>286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256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14</v>
      </c>
      <c r="T18" s="81" t="s">
        <v>310</v>
      </c>
    </row>
    <row r="19" spans="1:23" s="12" customFormat="1" ht="63" hidden="1" x14ac:dyDescent="0.25">
      <c r="A19" s="221" t="s">
        <v>93</v>
      </c>
      <c r="B19" s="14" t="s">
        <v>186</v>
      </c>
      <c r="C19" s="222">
        <v>10</v>
      </c>
      <c r="D19" s="38" t="s">
        <v>262</v>
      </c>
      <c r="E19" s="222"/>
      <c r="F19" s="88" t="s">
        <v>185</v>
      </c>
      <c r="G19" s="16" t="s">
        <v>272</v>
      </c>
      <c r="H19" s="222">
        <f>767*1.24</f>
        <v>951.08</v>
      </c>
      <c r="I19" s="24">
        <f>E19*H19</f>
        <v>0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2">
        <f>S18*1.125</f>
        <v>15.75</v>
      </c>
      <c r="T19" s="88" t="s">
        <v>304</v>
      </c>
      <c r="U19" s="16" t="s">
        <v>305</v>
      </c>
      <c r="V19" s="232">
        <f>18*1.24</f>
        <v>22.32</v>
      </c>
      <c r="W19" s="81">
        <f>S19*V19</f>
        <v>351.54</v>
      </c>
    </row>
    <row r="20" spans="1:23" s="12" customFormat="1" ht="63" hidden="1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31"/>
      <c r="F20" s="88" t="s">
        <v>185</v>
      </c>
      <c r="G20" s="16" t="s">
        <v>273</v>
      </c>
      <c r="H20" s="222">
        <f>699*1.01</f>
        <v>705.99</v>
      </c>
      <c r="I20" s="24">
        <f>H20*E20</f>
        <v>0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2">
        <f>S19</f>
        <v>15.75</v>
      </c>
      <c r="T20" s="88" t="s">
        <v>304</v>
      </c>
      <c r="U20" s="16" t="s">
        <v>306</v>
      </c>
      <c r="V20" s="232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1" t="s">
        <v>290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31"/>
      <c r="F21" s="88" t="s">
        <v>185</v>
      </c>
      <c r="G21" s="16" t="s">
        <v>289</v>
      </c>
      <c r="H21" s="222">
        <f>400*1.01</f>
        <v>404</v>
      </c>
      <c r="I21" s="24">
        <f>H21*E21</f>
        <v>0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hidden="1" x14ac:dyDescent="0.25">
      <c r="A22" s="283" t="s">
        <v>291</v>
      </c>
      <c r="B22" s="14" t="s">
        <v>371</v>
      </c>
      <c r="C22" s="284">
        <v>10</v>
      </c>
      <c r="D22" s="38" t="s">
        <v>372</v>
      </c>
      <c r="E22" s="284"/>
      <c r="F22" s="88" t="s">
        <v>373</v>
      </c>
      <c r="G22" s="16" t="s">
        <v>374</v>
      </c>
      <c r="H22" s="284">
        <v>60</v>
      </c>
      <c r="I22" s="24">
        <f>H22*E22</f>
        <v>0</v>
      </c>
      <c r="J22" s="284"/>
      <c r="K22" s="38"/>
      <c r="L22" s="284"/>
      <c r="M22" s="88"/>
      <c r="N22" s="16"/>
      <c r="O22" s="284"/>
      <c r="P22" s="18"/>
      <c r="Q22" s="202"/>
    </row>
    <row r="23" spans="1:23" s="12" customFormat="1" ht="47.25" hidden="1" x14ac:dyDescent="0.25">
      <c r="A23" s="221" t="s">
        <v>291</v>
      </c>
      <c r="B23" s="14" t="s">
        <v>264</v>
      </c>
      <c r="C23" s="222">
        <v>10</v>
      </c>
      <c r="D23" s="38" t="s">
        <v>265</v>
      </c>
      <c r="E23" s="222"/>
      <c r="F23" s="88" t="s">
        <v>266</v>
      </c>
      <c r="G23" s="16" t="s">
        <v>267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292</v>
      </c>
      <c r="B24" s="14" t="s">
        <v>268</v>
      </c>
      <c r="C24" s="222">
        <v>10</v>
      </c>
      <c r="D24" s="38" t="s">
        <v>385</v>
      </c>
      <c r="E24" s="222">
        <f>E23*1550/100</f>
        <v>0</v>
      </c>
      <c r="F24" s="88" t="s">
        <v>270</v>
      </c>
      <c r="G24" s="16" t="s">
        <v>274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291</v>
      </c>
      <c r="B25" s="14" t="s">
        <v>186</v>
      </c>
      <c r="C25" s="222">
        <v>0.4</v>
      </c>
      <c r="D25" s="38" t="s">
        <v>287</v>
      </c>
      <c r="E25" s="222">
        <v>0.46100000000000002</v>
      </c>
      <c r="F25" s="88" t="s">
        <v>185</v>
      </c>
      <c r="G25" s="16" t="s">
        <v>276</v>
      </c>
      <c r="H25" s="222">
        <f>499*1.46</f>
        <v>728.54</v>
      </c>
      <c r="I25" s="24">
        <f>E25*H25</f>
        <v>335.85694000000001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2">
        <f>S27*0.9</f>
        <v>10.8</v>
      </c>
      <c r="T25" s="88" t="s">
        <v>304</v>
      </c>
      <c r="U25" s="16" t="s">
        <v>308</v>
      </c>
      <c r="V25" s="232">
        <f>8*1.46</f>
        <v>11.68</v>
      </c>
      <c r="W25" s="81">
        <f>S25*V25</f>
        <v>126.14400000000001</v>
      </c>
    </row>
    <row r="26" spans="1:23" s="12" customFormat="1" ht="63" x14ac:dyDescent="0.25">
      <c r="A26" s="221" t="s">
        <v>292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86">
        <v>0.46100000000000002</v>
      </c>
      <c r="F26" s="88" t="s">
        <v>185</v>
      </c>
      <c r="G26" s="16" t="s">
        <v>277</v>
      </c>
      <c r="H26" s="222">
        <f>517*1.01</f>
        <v>522.16999999999996</v>
      </c>
      <c r="I26" s="24">
        <f>H26*E26</f>
        <v>240.72037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2">
        <f>S25</f>
        <v>10.8</v>
      </c>
      <c r="T26" s="88" t="s">
        <v>304</v>
      </c>
      <c r="U26" s="16" t="s">
        <v>307</v>
      </c>
      <c r="V26" s="232">
        <f>12*1.01</f>
        <v>12.120000000000001</v>
      </c>
      <c r="W26" s="81">
        <f>S26*V26</f>
        <v>130.89600000000002</v>
      </c>
    </row>
    <row r="27" spans="1:23" s="12" customFormat="1" ht="63" x14ac:dyDescent="0.25">
      <c r="A27" s="221" t="s">
        <v>293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86">
        <v>0.46100000000000002</v>
      </c>
      <c r="F27" s="88" t="s">
        <v>185</v>
      </c>
      <c r="G27" s="16" t="s">
        <v>283</v>
      </c>
      <c r="H27" s="222">
        <f>225*1.01</f>
        <v>227.25</v>
      </c>
      <c r="I27" s="24">
        <f>H27*E27</f>
        <v>104.76225000000001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12</v>
      </c>
      <c r="T27" s="81" t="s">
        <v>309</v>
      </c>
    </row>
    <row r="28" spans="1:23" s="12" customFormat="1" ht="63" hidden="1" x14ac:dyDescent="0.25">
      <c r="A28" s="221" t="s">
        <v>295</v>
      </c>
      <c r="B28" s="14" t="s">
        <v>189</v>
      </c>
      <c r="C28" s="222">
        <v>0.4</v>
      </c>
      <c r="D28" s="38" t="s">
        <v>253</v>
      </c>
      <c r="E28" s="222"/>
      <c r="F28" s="88" t="s">
        <v>185</v>
      </c>
      <c r="G28" s="16" t="s">
        <v>278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294</v>
      </c>
      <c r="B29" s="14" t="s">
        <v>257</v>
      </c>
      <c r="C29" s="222">
        <v>0.4</v>
      </c>
      <c r="D29" s="38" t="s">
        <v>288</v>
      </c>
      <c r="E29" s="222">
        <v>2</v>
      </c>
      <c r="F29" s="88" t="s">
        <v>259</v>
      </c>
      <c r="G29" s="16" t="s">
        <v>279</v>
      </c>
      <c r="H29" s="222">
        <v>24</v>
      </c>
      <c r="I29" s="24">
        <f>H29*E29</f>
        <v>48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296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263</v>
      </c>
      <c r="E31" s="222"/>
      <c r="F31" s="88" t="s">
        <v>185</v>
      </c>
      <c r="G31" s="16" t="s">
        <v>280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263</v>
      </c>
      <c r="E32" s="222"/>
      <c r="F32" s="88" t="s">
        <v>185</v>
      </c>
      <c r="G32" s="16" t="s">
        <v>254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297</v>
      </c>
      <c r="B33" s="15" t="s">
        <v>222</v>
      </c>
      <c r="C33" s="222">
        <v>0.4</v>
      </c>
      <c r="D33" s="38" t="s">
        <v>261</v>
      </c>
      <c r="E33" s="222"/>
      <c r="F33" s="88" t="s">
        <v>185</v>
      </c>
      <c r="G33" s="16" t="s">
        <v>281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298</v>
      </c>
      <c r="B34" s="15" t="s">
        <v>209</v>
      </c>
      <c r="C34" s="222">
        <v>0.4</v>
      </c>
      <c r="D34" s="38" t="s">
        <v>261</v>
      </c>
      <c r="E34" s="222"/>
      <c r="F34" s="88" t="s">
        <v>185</v>
      </c>
      <c r="G34" s="16" t="s">
        <v>255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299</v>
      </c>
      <c r="B35" s="15" t="s">
        <v>208</v>
      </c>
      <c r="C35" s="222">
        <v>10</v>
      </c>
      <c r="D35" s="38" t="s">
        <v>263</v>
      </c>
      <c r="E35" s="222"/>
      <c r="F35" s="39" t="s">
        <v>23</v>
      </c>
      <c r="G35" s="16" t="s">
        <v>282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300</v>
      </c>
      <c r="B36" s="15" t="s">
        <v>257</v>
      </c>
      <c r="C36" s="222" t="s">
        <v>223</v>
      </c>
      <c r="D36" s="38" t="s">
        <v>258</v>
      </c>
      <c r="E36" s="222"/>
      <c r="F36" s="88" t="s">
        <v>259</v>
      </c>
      <c r="G36" s="16" t="s">
        <v>279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729.33956000000001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241</v>
      </c>
      <c r="F40" s="226" t="s">
        <v>463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242</v>
      </c>
      <c r="F42" s="170" t="s">
        <v>464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75"/>
      <c r="B43" s="375"/>
      <c r="C43" s="375"/>
      <c r="D43" s="375"/>
      <c r="E43" s="375"/>
      <c r="F43" s="375"/>
      <c r="G43" s="375"/>
      <c r="H43" s="64"/>
      <c r="I43" s="37"/>
      <c r="Q43" s="204"/>
    </row>
    <row r="44" spans="1:17" s="56" customFormat="1" ht="41.25" customHeight="1" x14ac:dyDescent="0.25">
      <c r="A44" s="375"/>
      <c r="B44" s="375"/>
      <c r="C44" s="375"/>
      <c r="D44" s="375"/>
      <c r="E44" s="375"/>
      <c r="F44" s="375"/>
      <c r="G44" s="375"/>
      <c r="H44" s="64"/>
      <c r="I44" s="37"/>
      <c r="Q44" s="204"/>
    </row>
    <row r="45" spans="1:17" s="56" customFormat="1" ht="38.25" customHeight="1" x14ac:dyDescent="0.25">
      <c r="A45" s="375"/>
      <c r="B45" s="375"/>
      <c r="C45" s="375"/>
      <c r="D45" s="375"/>
      <c r="E45" s="375"/>
      <c r="F45" s="375"/>
      <c r="G45" s="375"/>
      <c r="H45"/>
      <c r="I45" s="37"/>
      <c r="Q45" s="204"/>
    </row>
    <row r="46" spans="1:17" s="56" customFormat="1" ht="18.75" customHeight="1" x14ac:dyDescent="0.25">
      <c r="A46" s="376"/>
      <c r="B46" s="376"/>
      <c r="C46" s="376"/>
      <c r="D46" s="376"/>
      <c r="E46" s="376"/>
      <c r="F46" s="376"/>
      <c r="G46" s="376"/>
      <c r="H46" s="64"/>
      <c r="I46" s="37"/>
      <c r="Q46" s="204"/>
    </row>
    <row r="47" spans="1:17" s="56" customFormat="1" ht="217.5" customHeight="1" x14ac:dyDescent="0.25">
      <c r="A47" s="371"/>
      <c r="B47" s="374"/>
      <c r="C47" s="374"/>
      <c r="D47" s="374"/>
      <c r="E47" s="374"/>
      <c r="F47" s="374"/>
      <c r="G47" s="374"/>
      <c r="H47" s="64"/>
      <c r="I47" s="37"/>
      <c r="Q47" s="204"/>
    </row>
    <row r="48" spans="1:17" ht="53.25" customHeight="1" x14ac:dyDescent="0.25">
      <c r="A48" s="371"/>
      <c r="B48" s="372"/>
      <c r="C48" s="372"/>
      <c r="D48" s="372"/>
      <c r="E48" s="372"/>
      <c r="F48" s="372"/>
      <c r="G48" s="372"/>
    </row>
    <row r="49" spans="1:7" x14ac:dyDescent="0.25">
      <c r="A49" s="373"/>
      <c r="B49" s="373"/>
      <c r="C49" s="373"/>
      <c r="D49" s="373"/>
      <c r="E49" s="373"/>
      <c r="F49" s="373"/>
      <c r="G49" s="373"/>
    </row>
    <row r="50" spans="1:7" x14ac:dyDescent="0.25">
      <c r="B50"/>
    </row>
    <row r="54" spans="1:7" x14ac:dyDescent="0.25">
      <c r="B54"/>
    </row>
  </sheetData>
  <mergeCells count="20">
    <mergeCell ref="A47:G47"/>
    <mergeCell ref="A48:G48"/>
    <mergeCell ref="A49:G49"/>
    <mergeCell ref="A43:G43"/>
    <mergeCell ref="A44:G44"/>
    <mergeCell ref="A45:G45"/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5"/>
  <sheetViews>
    <sheetView showGridLines="0" tabSelected="1" topLeftCell="B1" zoomScale="130" zoomScaleNormal="130" workbookViewId="0">
      <selection activeCell="A20" sqref="A20:XFD24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421</v>
      </c>
      <c r="C1" s="383"/>
      <c r="D1" s="383"/>
      <c r="E1" s="383"/>
      <c r="F1" s="383"/>
    </row>
    <row r="2" spans="2:6" ht="20.45" customHeight="1" x14ac:dyDescent="0.2">
      <c r="B2" s="384" t="s">
        <v>387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85" t="s">
        <v>448</v>
      </c>
      <c r="C4" s="385"/>
      <c r="D4" s="385"/>
      <c r="E4" s="385"/>
      <c r="F4" s="385"/>
    </row>
    <row r="5" spans="2:6" ht="19.149999999999999" customHeight="1" x14ac:dyDescent="0.2">
      <c r="B5" s="386" t="s">
        <v>317</v>
      </c>
      <c r="C5" s="386"/>
      <c r="D5" s="386"/>
      <c r="E5" s="386"/>
      <c r="F5" s="238"/>
    </row>
    <row r="6" spans="2:6" ht="15" customHeight="1" outlineLevel="1" x14ac:dyDescent="0.2">
      <c r="B6" s="288" t="s">
        <v>422</v>
      </c>
      <c r="C6" s="289"/>
      <c r="D6" s="289"/>
      <c r="E6" s="289"/>
      <c r="F6" s="289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321</v>
      </c>
      <c r="C8" s="244" t="s">
        <v>322</v>
      </c>
      <c r="D8" s="244" t="s">
        <v>323</v>
      </c>
      <c r="E8" s="245" t="s">
        <v>388</v>
      </c>
      <c r="F8" s="245" t="s">
        <v>325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7" t="s">
        <v>423</v>
      </c>
      <c r="C10" s="388"/>
      <c r="D10" s="388"/>
      <c r="E10" s="388"/>
      <c r="F10" s="388"/>
    </row>
    <row r="11" spans="2:6" ht="89.25" x14ac:dyDescent="0.2">
      <c r="B11" s="389">
        <v>1</v>
      </c>
      <c r="C11" s="287" t="s">
        <v>424</v>
      </c>
      <c r="D11" s="251" t="s">
        <v>425</v>
      </c>
      <c r="E11" s="252" t="s">
        <v>426</v>
      </c>
      <c r="F11" s="291" t="s">
        <v>427</v>
      </c>
    </row>
    <row r="12" spans="2:6" ht="60" outlineLevel="1" x14ac:dyDescent="0.2">
      <c r="B12" s="390"/>
      <c r="C12" s="292"/>
      <c r="D12" s="293" t="s">
        <v>428</v>
      </c>
      <c r="E12" s="294"/>
      <c r="F12" s="295" t="s">
        <v>62</v>
      </c>
    </row>
    <row r="13" spans="2:6" ht="15" x14ac:dyDescent="0.2">
      <c r="B13" s="290"/>
      <c r="C13" s="377" t="s">
        <v>429</v>
      </c>
      <c r="D13" s="378"/>
      <c r="E13" s="378"/>
      <c r="F13" s="255" t="s">
        <v>427</v>
      </c>
    </row>
    <row r="14" spans="2:6" ht="15" x14ac:dyDescent="0.2">
      <c r="B14" s="290"/>
      <c r="C14" s="377" t="s">
        <v>397</v>
      </c>
      <c r="D14" s="378"/>
      <c r="E14" s="378"/>
      <c r="F14" s="255"/>
    </row>
    <row r="15" spans="2:6" ht="15" x14ac:dyDescent="0.2">
      <c r="B15" s="290"/>
      <c r="C15" s="379" t="s">
        <v>430</v>
      </c>
      <c r="D15" s="380"/>
      <c r="E15" s="380"/>
      <c r="F15" s="291" t="s">
        <v>427</v>
      </c>
    </row>
    <row r="16" spans="2:6" ht="15" x14ac:dyDescent="0.2">
      <c r="B16" s="268"/>
      <c r="C16" s="381" t="s">
        <v>361</v>
      </c>
      <c r="D16" s="382"/>
      <c r="E16" s="382"/>
      <c r="F16" s="296" t="s">
        <v>427</v>
      </c>
    </row>
    <row r="17" spans="2:6" x14ac:dyDescent="0.2">
      <c r="B17" s="271"/>
      <c r="C17" s="272"/>
      <c r="D17" s="273"/>
      <c r="E17" s="274"/>
      <c r="F17" s="275"/>
    </row>
    <row r="18" spans="2:6" x14ac:dyDescent="0.2">
      <c r="B18" s="271"/>
      <c r="C18" s="272"/>
      <c r="D18" s="273"/>
      <c r="E18" s="274"/>
      <c r="F18" s="276"/>
    </row>
    <row r="19" spans="2:6" x14ac:dyDescent="0.2">
      <c r="B19" s="277"/>
      <c r="C19" s="277"/>
      <c r="D19" s="277"/>
      <c r="E19" s="277"/>
      <c r="F19" s="277"/>
    </row>
    <row r="20" spans="2:6" x14ac:dyDescent="0.2">
      <c r="B20" s="278"/>
    </row>
    <row r="21" spans="2:6" x14ac:dyDescent="0.2">
      <c r="B21" s="278"/>
    </row>
    <row r="22" spans="2:6" x14ac:dyDescent="0.2">
      <c r="B22" s="278"/>
    </row>
    <row r="23" spans="2:6" x14ac:dyDescent="0.2">
      <c r="B23" s="278"/>
    </row>
    <row r="25" spans="2:6" x14ac:dyDescent="0.2">
      <c r="B25" s="279"/>
    </row>
  </sheetData>
  <mergeCells count="10">
    <mergeCell ref="C13:E13"/>
    <mergeCell ref="C14:E14"/>
    <mergeCell ref="C15:E15"/>
    <mergeCell ref="C16:E16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60" t="s">
        <v>190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7" ht="15.75" customHeight="1" x14ac:dyDescent="0.25">
      <c r="A2" s="359" t="s">
        <v>0</v>
      </c>
      <c r="B2" s="353" t="s">
        <v>2</v>
      </c>
      <c r="C2" s="355" t="s">
        <v>49</v>
      </c>
      <c r="D2" s="355"/>
      <c r="E2" s="355"/>
      <c r="F2" s="355"/>
      <c r="G2" s="355"/>
      <c r="H2" s="355"/>
      <c r="I2" s="355"/>
      <c r="J2" s="355" t="s">
        <v>50</v>
      </c>
      <c r="K2" s="355"/>
      <c r="L2" s="355"/>
      <c r="M2" s="355"/>
      <c r="N2" s="355"/>
      <c r="O2" s="355"/>
      <c r="P2" s="355"/>
    </row>
    <row r="3" spans="1:17" ht="41.25" customHeight="1" x14ac:dyDescent="0.25">
      <c r="A3" s="359"/>
      <c r="B3" s="353"/>
      <c r="C3" s="35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57"/>
      <c r="E3" s="357"/>
      <c r="F3" s="357"/>
      <c r="G3" s="357"/>
      <c r="H3" s="357"/>
      <c r="I3" s="358"/>
      <c r="J3" s="35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57"/>
      <c r="L3" s="357"/>
      <c r="M3" s="357"/>
      <c r="N3" s="357"/>
      <c r="O3" s="357"/>
      <c r="P3" s="358"/>
    </row>
    <row r="4" spans="1:17" ht="33.75" customHeight="1" x14ac:dyDescent="0.25">
      <c r="A4" s="359"/>
      <c r="B4" s="353"/>
      <c r="C4" s="353" t="s">
        <v>12</v>
      </c>
      <c r="D4" s="353"/>
      <c r="E4" s="353"/>
      <c r="F4" s="353"/>
      <c r="G4" s="353" t="s">
        <v>121</v>
      </c>
      <c r="H4" s="354"/>
      <c r="I4" s="354"/>
      <c r="J4" s="353" t="s">
        <v>12</v>
      </c>
      <c r="K4" s="353"/>
      <c r="L4" s="353"/>
      <c r="M4" s="353"/>
      <c r="N4" s="353" t="s">
        <v>121</v>
      </c>
      <c r="O4" s="354"/>
      <c r="P4" s="354"/>
    </row>
    <row r="5" spans="1:17" s="9" customFormat="1" ht="63" x14ac:dyDescent="0.25">
      <c r="A5" s="359"/>
      <c r="B5" s="353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262</v>
      </c>
      <c r="E8" s="195"/>
      <c r="F8" s="88" t="s">
        <v>185</v>
      </c>
      <c r="G8" s="16" t="s">
        <v>272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273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289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264</v>
      </c>
      <c r="C11" s="198">
        <v>10</v>
      </c>
      <c r="D11" s="38" t="s">
        <v>265</v>
      </c>
      <c r="E11" s="198"/>
      <c r="F11" s="88" t="s">
        <v>266</v>
      </c>
      <c r="G11" s="16" t="s">
        <v>267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268</v>
      </c>
      <c r="C12" s="198">
        <v>10</v>
      </c>
      <c r="D12" s="38" t="s">
        <v>269</v>
      </c>
      <c r="E12" s="198"/>
      <c r="F12" s="88" t="s">
        <v>270</v>
      </c>
      <c r="G12" s="16" t="s">
        <v>274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257</v>
      </c>
      <c r="C17" s="195">
        <v>0.4</v>
      </c>
      <c r="D17" s="38" t="s">
        <v>288</v>
      </c>
      <c r="E17" s="195"/>
      <c r="F17" s="88" t="s">
        <v>259</v>
      </c>
      <c r="G17" s="16" t="s">
        <v>279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75"/>
      <c r="B36" s="375"/>
      <c r="C36" s="375"/>
      <c r="D36" s="375"/>
      <c r="E36" s="375"/>
      <c r="F36" s="375"/>
      <c r="G36" s="375"/>
      <c r="H36" s="86"/>
      <c r="I36" s="37"/>
      <c r="Q36" s="204"/>
    </row>
    <row r="37" spans="1:17" s="56" customFormat="1" ht="41.25" customHeight="1" x14ac:dyDescent="0.25">
      <c r="A37" s="375"/>
      <c r="B37" s="375"/>
      <c r="C37" s="375"/>
      <c r="D37" s="375"/>
      <c r="E37" s="375"/>
      <c r="F37" s="375"/>
      <c r="G37" s="375"/>
      <c r="H37" s="86"/>
      <c r="I37" s="37"/>
      <c r="Q37" s="204"/>
    </row>
    <row r="38" spans="1:17" s="56" customFormat="1" ht="38.25" customHeight="1" x14ac:dyDescent="0.25">
      <c r="A38" s="375"/>
      <c r="B38" s="375"/>
      <c r="C38" s="375"/>
      <c r="D38" s="375"/>
      <c r="E38" s="375"/>
      <c r="F38" s="375"/>
      <c r="G38" s="375"/>
      <c r="H38" s="89"/>
      <c r="I38" s="37"/>
      <c r="Q38" s="204"/>
    </row>
    <row r="39" spans="1:17" s="56" customFormat="1" ht="18.75" customHeight="1" x14ac:dyDescent="0.25">
      <c r="A39" s="376"/>
      <c r="B39" s="376"/>
      <c r="C39" s="376"/>
      <c r="D39" s="376"/>
      <c r="E39" s="376"/>
      <c r="F39" s="376"/>
      <c r="G39" s="376"/>
      <c r="H39" s="86"/>
      <c r="I39" s="37"/>
      <c r="Q39" s="204"/>
    </row>
    <row r="40" spans="1:17" s="56" customFormat="1" ht="42" customHeight="1" x14ac:dyDescent="0.25">
      <c r="A40" s="371"/>
      <c r="B40" s="374"/>
      <c r="C40" s="374"/>
      <c r="D40" s="374"/>
      <c r="E40" s="374"/>
      <c r="F40" s="374"/>
      <c r="G40" s="374"/>
      <c r="H40" s="86"/>
      <c r="I40" s="37"/>
      <c r="Q40" s="204"/>
    </row>
    <row r="41" spans="1:17" ht="53.25" customHeight="1" x14ac:dyDescent="0.25">
      <c r="A41" s="371"/>
      <c r="B41" s="372"/>
      <c r="C41" s="372"/>
      <c r="D41" s="372"/>
      <c r="E41" s="372"/>
      <c r="F41" s="372"/>
      <c r="G41" s="372"/>
    </row>
    <row r="42" spans="1:17" x14ac:dyDescent="0.25">
      <c r="A42" s="373"/>
      <c r="B42" s="373"/>
      <c r="C42" s="373"/>
      <c r="D42" s="373"/>
      <c r="E42" s="373"/>
      <c r="F42" s="373"/>
      <c r="G42" s="373"/>
    </row>
    <row r="43" spans="1:17" x14ac:dyDescent="0.25">
      <c r="B43" s="89"/>
    </row>
    <row r="47" spans="1:17" x14ac:dyDescent="0.25">
      <c r="B47" s="89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0" t="s">
        <v>205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7" ht="15.75" customHeight="1" x14ac:dyDescent="0.25">
      <c r="A3" s="359" t="s">
        <v>0</v>
      </c>
      <c r="B3" s="353" t="s">
        <v>2</v>
      </c>
      <c r="C3" s="355" t="s">
        <v>49</v>
      </c>
      <c r="D3" s="355"/>
      <c r="E3" s="355"/>
      <c r="F3" s="355"/>
      <c r="G3" s="355"/>
      <c r="H3" s="355"/>
      <c r="I3" s="355"/>
      <c r="J3" s="355" t="s">
        <v>50</v>
      </c>
      <c r="K3" s="355"/>
      <c r="L3" s="355"/>
      <c r="M3" s="355"/>
      <c r="N3" s="355"/>
      <c r="O3" s="355"/>
      <c r="P3" s="355"/>
    </row>
    <row r="4" spans="1:17" ht="33" customHeight="1" x14ac:dyDescent="0.25">
      <c r="A4" s="359"/>
      <c r="B4" s="353"/>
      <c r="C4" s="35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7"/>
      <c r="E4" s="357"/>
      <c r="F4" s="357"/>
      <c r="G4" s="357"/>
      <c r="H4" s="357"/>
      <c r="I4" s="358"/>
      <c r="J4" s="35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7"/>
      <c r="L4" s="357"/>
      <c r="M4" s="357"/>
      <c r="N4" s="357"/>
      <c r="O4" s="357"/>
      <c r="P4" s="358"/>
    </row>
    <row r="5" spans="1:17" ht="33.75" customHeight="1" x14ac:dyDescent="0.25">
      <c r="A5" s="359"/>
      <c r="B5" s="353"/>
      <c r="C5" s="353" t="s">
        <v>12</v>
      </c>
      <c r="D5" s="353"/>
      <c r="E5" s="353"/>
      <c r="F5" s="353"/>
      <c r="G5" s="353" t="s">
        <v>121</v>
      </c>
      <c r="H5" s="354"/>
      <c r="I5" s="354"/>
      <c r="J5" s="353" t="s">
        <v>12</v>
      </c>
      <c r="K5" s="353"/>
      <c r="L5" s="353"/>
      <c r="M5" s="353"/>
      <c r="N5" s="353" t="s">
        <v>121</v>
      </c>
      <c r="O5" s="354"/>
      <c r="P5" s="354"/>
    </row>
    <row r="6" spans="1:17" s="9" customFormat="1" ht="63" x14ac:dyDescent="0.25">
      <c r="A6" s="359"/>
      <c r="B6" s="35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7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3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257</v>
      </c>
      <c r="C14" s="178" t="s">
        <v>223</v>
      </c>
      <c r="D14" s="38" t="s">
        <v>258</v>
      </c>
      <c r="E14" s="178"/>
      <c r="F14" s="88" t="s">
        <v>259</v>
      </c>
      <c r="G14" s="16" t="s">
        <v>279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75"/>
      <c r="B31" s="375"/>
      <c r="C31" s="375"/>
      <c r="D31" s="375"/>
      <c r="E31" s="375"/>
      <c r="F31" s="375"/>
      <c r="G31" s="375"/>
      <c r="H31" s="86"/>
      <c r="I31" s="37"/>
      <c r="Q31" s="204"/>
    </row>
    <row r="32" spans="1:17" s="56" customFormat="1" ht="41.25" customHeight="1" x14ac:dyDescent="0.25">
      <c r="A32" s="375"/>
      <c r="B32" s="375"/>
      <c r="C32" s="375"/>
      <c r="D32" s="375"/>
      <c r="E32" s="375"/>
      <c r="F32" s="375"/>
      <c r="G32" s="375"/>
      <c r="H32" s="86"/>
      <c r="I32" s="37"/>
      <c r="Q32" s="204"/>
    </row>
    <row r="33" spans="1:17" s="56" customFormat="1" ht="38.25" customHeight="1" x14ac:dyDescent="0.25">
      <c r="A33" s="375"/>
      <c r="B33" s="375"/>
      <c r="C33" s="375"/>
      <c r="D33" s="375"/>
      <c r="E33" s="375"/>
      <c r="F33" s="375"/>
      <c r="G33" s="375"/>
      <c r="H33" s="89"/>
      <c r="I33" s="37"/>
      <c r="Q33" s="204"/>
    </row>
    <row r="34" spans="1:17" s="56" customFormat="1" ht="18.75" customHeight="1" x14ac:dyDescent="0.25">
      <c r="A34" s="376"/>
      <c r="B34" s="376"/>
      <c r="C34" s="376"/>
      <c r="D34" s="376"/>
      <c r="E34" s="376"/>
      <c r="F34" s="376"/>
      <c r="G34" s="376"/>
      <c r="H34" s="86"/>
      <c r="I34" s="37"/>
      <c r="Q34" s="204"/>
    </row>
    <row r="35" spans="1:17" s="56" customFormat="1" ht="217.5" customHeight="1" x14ac:dyDescent="0.25">
      <c r="A35" s="371"/>
      <c r="B35" s="374"/>
      <c r="C35" s="374"/>
      <c r="D35" s="374"/>
      <c r="E35" s="374"/>
      <c r="F35" s="374"/>
      <c r="G35" s="374"/>
      <c r="H35" s="86"/>
      <c r="I35" s="37"/>
      <c r="Q35" s="204"/>
    </row>
    <row r="36" spans="1:17" ht="53.25" customHeight="1" x14ac:dyDescent="0.25">
      <c r="A36" s="371"/>
      <c r="B36" s="372"/>
      <c r="C36" s="372"/>
      <c r="D36" s="372"/>
      <c r="E36" s="372"/>
      <c r="F36" s="372"/>
      <c r="G36" s="372"/>
    </row>
    <row r="37" spans="1:17" x14ac:dyDescent="0.25">
      <c r="A37" s="373"/>
      <c r="B37" s="373"/>
      <c r="C37" s="373"/>
      <c r="D37" s="373"/>
      <c r="E37" s="373"/>
      <c r="F37" s="373"/>
      <c r="G37" s="373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36:G36"/>
    <mergeCell ref="A37:G37"/>
    <mergeCell ref="N5:P5"/>
    <mergeCell ref="A31:G31"/>
    <mergeCell ref="A32:G32"/>
    <mergeCell ref="A33:G33"/>
    <mergeCell ref="A34:G34"/>
    <mergeCell ref="A35:G3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08" t="s">
        <v>67</v>
      </c>
      <c r="B2" s="408"/>
      <c r="C2" s="408"/>
      <c r="D2" s="408"/>
      <c r="E2" s="408"/>
      <c r="F2" s="408"/>
      <c r="G2" s="408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09" t="s">
        <v>49</v>
      </c>
      <c r="D3" s="409"/>
      <c r="E3" s="410" t="s">
        <v>50</v>
      </c>
      <c r="F3" s="410"/>
      <c r="G3" s="410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11">
        <v>3</v>
      </c>
      <c r="D4" s="412"/>
      <c r="E4" s="413">
        <v>4</v>
      </c>
      <c r="F4" s="414"/>
      <c r="G4" s="415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16">
        <f>т1!I53+т2!I45+'04_СМР_форма 20'!I38+т4!I34+т5!I29</f>
        <v>729.33956000000001</v>
      </c>
      <c r="D5" s="416"/>
      <c r="E5" s="416" t="e">
        <f>т1!P53+т2!P45+'04_СМР_форма 20'!P38+т4!P34+т5!P29</f>
        <v>#REF!</v>
      </c>
      <c r="F5" s="416"/>
      <c r="G5" s="416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17">
        <f>C5*1.2-C5</f>
        <v>145.86791199999993</v>
      </c>
      <c r="D6" s="417"/>
      <c r="E6" s="417" t="e">
        <f>E5*1.18-E5</f>
        <v>#REF!</v>
      </c>
      <c r="F6" s="417"/>
      <c r="G6" s="417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17">
        <f>C5+C6</f>
        <v>875.20747199999994</v>
      </c>
      <c r="D7" s="417"/>
      <c r="E7" s="417" t="e">
        <f>E5+E6</f>
        <v>#REF!</v>
      </c>
      <c r="F7" s="417"/>
      <c r="G7" s="417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05" t="e">
        <f>C9+C10*(I12*K12+I13*K13+I14*K14+I15*K15+I16*K16+I17*K17)</f>
        <v>#DIV/0!</v>
      </c>
      <c r="D8" s="406"/>
      <c r="E8" s="405"/>
      <c r="F8" s="407"/>
      <c r="G8" s="406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8">
        <v>0</v>
      </c>
      <c r="D9" s="419"/>
      <c r="E9" s="405">
        <v>0</v>
      </c>
      <c r="F9" s="407"/>
      <c r="G9" s="406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8">
        <f>C7-C9</f>
        <v>875.20747199999994</v>
      </c>
      <c r="D10" s="419"/>
      <c r="E10" s="405" t="e">
        <f>E7-E9</f>
        <v>#REF!</v>
      </c>
      <c r="F10" s="407"/>
      <c r="G10" s="406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8">
        <f>C12+C13+C14+C15+C16+C17+C18+C19+C20</f>
        <v>0</v>
      </c>
      <c r="D11" s="419"/>
      <c r="E11" s="405">
        <f>E13+E14+E15+E16+E17+E18+E19+E20+E12</f>
        <v>0</v>
      </c>
      <c r="F11" s="407"/>
      <c r="G11" s="406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8"/>
      <c r="D12" s="419"/>
      <c r="E12" s="405"/>
      <c r="F12" s="407"/>
      <c r="G12" s="406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8">
        <f>0*1.0111</f>
        <v>0</v>
      </c>
      <c r="D13" s="419"/>
      <c r="E13" s="405"/>
      <c r="F13" s="407"/>
      <c r="G13" s="406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8"/>
      <c r="D14" s="419"/>
      <c r="E14" s="405"/>
      <c r="F14" s="407"/>
      <c r="G14" s="406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8"/>
      <c r="D15" s="419"/>
      <c r="E15" s="405"/>
      <c r="F15" s="407"/>
      <c r="G15" s="406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8"/>
      <c r="D16" s="419"/>
      <c r="E16" s="405"/>
      <c r="F16" s="407"/>
      <c r="G16" s="406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8"/>
      <c r="D17" s="419"/>
      <c r="E17" s="405"/>
      <c r="F17" s="407"/>
      <c r="G17" s="406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8"/>
      <c r="D18" s="419"/>
      <c r="E18" s="405"/>
      <c r="F18" s="407"/>
      <c r="G18" s="406"/>
    </row>
    <row r="19" spans="1:13" ht="18" x14ac:dyDescent="0.25">
      <c r="A19" s="57" t="s">
        <v>65</v>
      </c>
      <c r="B19" s="60" t="s">
        <v>167</v>
      </c>
      <c r="C19" s="418"/>
      <c r="D19" s="419"/>
      <c r="E19" s="405"/>
      <c r="F19" s="407"/>
      <c r="G19" s="406"/>
    </row>
    <row r="20" spans="1:13" ht="18" x14ac:dyDescent="0.25">
      <c r="A20" s="57" t="s">
        <v>168</v>
      </c>
      <c r="B20" s="60" t="s">
        <v>169</v>
      </c>
      <c r="C20" s="418"/>
      <c r="D20" s="419"/>
      <c r="E20" s="405"/>
      <c r="F20" s="407"/>
      <c r="G20" s="406"/>
      <c r="M20" s="111"/>
    </row>
    <row r="21" spans="1:13" x14ac:dyDescent="0.25">
      <c r="A21" s="80"/>
      <c r="B21" s="96"/>
      <c r="C21" s="420"/>
      <c r="D21" s="420"/>
      <c r="E21" s="421"/>
      <c r="F21" s="421"/>
      <c r="G21" s="421"/>
    </row>
    <row r="22" spans="1:13" ht="18" x14ac:dyDescent="0.25">
      <c r="A22" s="423" t="s">
        <v>135</v>
      </c>
      <c r="B22" s="423"/>
      <c r="C22" s="423"/>
      <c r="D22" s="423"/>
      <c r="E22" s="423"/>
      <c r="F22" s="423"/>
      <c r="G22" s="423"/>
    </row>
    <row r="23" spans="1:13" ht="36" customHeight="1" x14ac:dyDescent="0.25">
      <c r="A23" s="424" t="s">
        <v>132</v>
      </c>
      <c r="B23" s="424"/>
      <c r="C23" s="424"/>
      <c r="D23" s="424"/>
      <c r="E23" s="424"/>
      <c r="F23" s="424"/>
      <c r="G23" s="424"/>
    </row>
    <row r="24" spans="1:13" ht="31.5" customHeight="1" x14ac:dyDescent="0.25">
      <c r="A24" s="424" t="s">
        <v>133</v>
      </c>
      <c r="B24" s="424"/>
      <c r="C24" s="424"/>
      <c r="D24" s="424"/>
      <c r="E24" s="424"/>
      <c r="F24" s="424"/>
      <c r="G24" s="424"/>
      <c r="H24" s="100" t="s">
        <v>62</v>
      </c>
    </row>
    <row r="25" spans="1:13" s="107" customFormat="1" ht="69.75" customHeight="1" x14ac:dyDescent="0.25">
      <c r="A25" s="424" t="s">
        <v>134</v>
      </c>
      <c r="B25" s="424"/>
      <c r="C25" s="424"/>
      <c r="D25" s="424"/>
      <c r="E25" s="424"/>
      <c r="F25" s="424"/>
      <c r="G25" s="424"/>
      <c r="H25" s="106"/>
      <c r="I25" s="106"/>
      <c r="J25" s="108"/>
    </row>
    <row r="26" spans="1:13" s="107" customFormat="1" ht="18.75" customHeight="1" x14ac:dyDescent="0.25">
      <c r="A26" s="375"/>
      <c r="B26" s="375"/>
      <c r="C26" s="375"/>
      <c r="D26" s="375"/>
      <c r="E26" s="375"/>
      <c r="F26" s="375"/>
      <c r="G26" s="375"/>
      <c r="H26" s="106"/>
      <c r="I26" s="106"/>
      <c r="J26" s="108"/>
    </row>
    <row r="27" spans="1:13" s="107" customFormat="1" ht="41.25" customHeight="1" x14ac:dyDescent="0.25">
      <c r="A27" s="375"/>
      <c r="B27" s="375"/>
      <c r="C27" s="375"/>
      <c r="D27" s="375"/>
      <c r="E27" s="375"/>
      <c r="F27" s="375"/>
      <c r="G27" s="375"/>
      <c r="H27" s="106"/>
      <c r="I27" s="106"/>
      <c r="J27" s="108"/>
    </row>
    <row r="28" spans="1:13" s="107" customFormat="1" ht="38.25" customHeight="1" x14ac:dyDescent="0.25">
      <c r="A28" s="375"/>
      <c r="B28" s="375"/>
      <c r="C28" s="375"/>
      <c r="D28" s="375"/>
      <c r="E28" s="375"/>
      <c r="F28" s="375"/>
      <c r="G28" s="375"/>
      <c r="H28" s="112"/>
      <c r="I28" s="112"/>
      <c r="J28" s="108"/>
    </row>
    <row r="29" spans="1:13" s="107" customFormat="1" ht="18.75" customHeight="1" x14ac:dyDescent="0.25">
      <c r="A29" s="376"/>
      <c r="B29" s="376"/>
      <c r="C29" s="376"/>
      <c r="D29" s="376"/>
      <c r="E29" s="376"/>
      <c r="F29" s="376"/>
      <c r="G29" s="376"/>
      <c r="H29" s="106"/>
      <c r="I29" s="106"/>
      <c r="J29" s="108"/>
    </row>
    <row r="30" spans="1:13" s="107" customFormat="1" ht="217.5" customHeight="1" x14ac:dyDescent="0.25">
      <c r="A30" s="371"/>
      <c r="B30" s="374"/>
      <c r="C30" s="374"/>
      <c r="D30" s="374"/>
      <c r="E30" s="374"/>
      <c r="F30" s="374"/>
      <c r="G30" s="374"/>
      <c r="H30" s="106"/>
      <c r="I30" s="106"/>
      <c r="J30" s="108"/>
    </row>
    <row r="31" spans="1:13" ht="53.25" customHeight="1" x14ac:dyDescent="0.25">
      <c r="A31" s="371"/>
      <c r="B31" s="372"/>
      <c r="C31" s="372"/>
      <c r="D31" s="372"/>
      <c r="E31" s="372"/>
      <c r="F31" s="372"/>
      <c r="G31" s="372"/>
    </row>
    <row r="32" spans="1:13" x14ac:dyDescent="0.25">
      <c r="A32" s="422"/>
      <c r="B32" s="422"/>
      <c r="C32" s="422"/>
      <c r="D32" s="422"/>
      <c r="E32" s="422"/>
      <c r="F32" s="422"/>
      <c r="G32" s="422"/>
    </row>
    <row r="33" spans="2:2" x14ac:dyDescent="0.25">
      <c r="B33" s="112"/>
    </row>
    <row r="37" spans="2:2" x14ac:dyDescent="0.25">
      <c r="B37" s="112"/>
    </row>
  </sheetData>
  <mergeCells count="50"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2022-09-20T08:31:22Z</cp:lastPrinted>
  <dcterms:created xsi:type="dcterms:W3CDTF">2009-07-27T10:10:26Z</dcterms:created>
  <dcterms:modified xsi:type="dcterms:W3CDTF">2023-05-25T07:25:38Z</dcterms:modified>
</cp:coreProperties>
</file>